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3" sheetId="1" state="visible" r:id="rId1"/>
  </sheets>
  <definedNames>
    <definedName name="_xlnm.Print_Area" localSheetId="0">2023!$A$1:$E$143</definedName>
  </definedNames>
  <calcPr/>
</workbook>
</file>

<file path=xl/sharedStrings.xml><?xml version="1.0" encoding="utf-8"?>
<sst xmlns="http://schemas.openxmlformats.org/spreadsheetml/2006/main" count="291" uniqueCount="291">
  <si>
    <t xml:space="preserve">Приложение №2</t>
  </si>
  <si>
    <t xml:space="preserve">к постановлению администрации</t>
  </si>
  <si>
    <t xml:space="preserve">Шарьинского муниципального района</t>
  </si>
  <si>
    <t xml:space="preserve">от "     "             2023г. №</t>
  </si>
  <si>
    <t xml:space="preserve">ПРОГНОЗИРУЕМЫЕ  ДОХОДЫ РАЙОННОГО БЮДЖЕТА НА 2023 ГОД </t>
  </si>
  <si>
    <t xml:space="preserve"> рублей</t>
  </si>
  <si>
    <t xml:space="preserve">Коды бюджетной классификации</t>
  </si>
  <si>
    <t xml:space="preserve">Наименование кодов классификации доходов бюджетов</t>
  </si>
  <si>
    <t xml:space="preserve">Уточненный план на 01.04.2023</t>
  </si>
  <si>
    <t xml:space="preserve">Исполнено на 01.04.2023</t>
  </si>
  <si>
    <t xml:space="preserve">1 00 00000 00 0000 000</t>
  </si>
  <si>
    <t xml:space="preserve">НАЛОГОВЫЕ И НЕНАЛОГОВЫЕ ДОХОДЫ </t>
  </si>
  <si>
    <t xml:space="preserve">1 01 00000 00 0000 000</t>
  </si>
  <si>
    <t xml:space="preserve">НАЛОГИ НА ПРИБЫЛЬ, ДОХОДЫ</t>
  </si>
  <si>
    <t xml:space="preserve">1 01 02000 01 0000 110 </t>
  </si>
  <si>
    <t xml:space="preserve">Налог на доходы физических лиц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</si>
  <si>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</si>
  <si>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</si>
  <si>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</si>
  <si>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</si>
  <si>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</si>
  <si>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</si>
  <si>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</si>
  <si>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</si>
  <si>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</si>
  <si>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</si>
  <si>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</si>
  <si>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</si>
  <si>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 xml:space="preserve">1 03 02230 01 0000110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</si>
  <si>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</si>
  <si>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1 03 02231 01 0000 110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</si>
  <si>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</si>
  <si>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</si>
  <si>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</si>
  <si>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</si>
  <si>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</si>
  <si>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2904,01</t>
  </si>
  <si>
    <t xml:space="preserve"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</si>
  <si>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</si>
  <si>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</si>
  <si>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</si>
  <si>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</si>
  <si>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</si>
  <si>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</si>
  <si>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</si>
  <si>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</si>
  <si>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</si>
  <si>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</si>
  <si>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 </t>
  </si>
  <si>
    <t xml:space="preserve">1 05 01010 01 0000 110 </t>
  </si>
  <si>
    <t xml:space="preserve">Налог, взимаемый с налогоплательщиков, выбравших в качестве объекта налогообложения  доходы</t>
  </si>
  <si>
    <t xml:space="preserve">1 05 01011 01 0000 110</t>
  </si>
  <si>
    <t xml:space="preserve">Налог, взимаемый с налогоплательщиков, выбравших в качестве объекта налогообложения доходы</t>
  </si>
  <si>
    <t xml:space="preserve"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</si>
  <si>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</si>
  <si>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</si>
  <si>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</si>
  <si>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1 05 02000 02 0000 110 </t>
  </si>
  <si>
    <t xml:space="preserve">Единый налог на вмененный доход для отдельных видов деятельности</t>
  </si>
  <si>
    <t xml:space="preserve">1 05 02010 02 0000 110</t>
  </si>
  <si>
    <t xml:space="preserve">1 05 03000 01 0000 110 </t>
  </si>
  <si>
    <t xml:space="preserve">Единый сельскохозяйственный налог</t>
  </si>
  <si>
    <t xml:space="preserve">1 05 03010 01 0000 110</t>
  </si>
  <si>
    <t xml:space="preserve">1 05 04000 02 0000 110 </t>
  </si>
  <si>
    <t xml:space="preserve">Налог, взимаемый в связи с применением патентной системы налогобложения</t>
  </si>
  <si>
    <t xml:space="preserve">1 05 04020 02 0000 110</t>
  </si>
  <si>
    <t xml:space="preserve">Налог, взимаемый в связи с применением патентной системы налогобложения, зачисляемый в бюджеты муниципальных районов </t>
  </si>
  <si>
    <t xml:space="preserve">1 08 00000 00 0000 000</t>
  </si>
  <si>
    <t xml:space="preserve">ГОСУДАРСТВЕННАЯ ПОШЛИНА</t>
  </si>
  <si>
    <t xml:space="preserve">1 08 03000 01 0000 110</t>
  </si>
  <si>
    <t xml:space="preserve">Государственная пошлина по делам, рассматриваемым в судах общей юрисдикции, мировыми судьями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</si>
  <si>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</si>
  <si>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</si>
  <si>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</si>
  <si>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</si>
  <si>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1 11 03000 00 0000 120</t>
  </si>
  <si>
    <t xml:space="preserve">Проценты, полученные от предоставления бюджетных кредитов внутри страны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</si>
  <si>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</si>
  <si>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 бюджетов муниципальных районов</t>
  </si>
  <si>
    <t xml:space="preserve"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</si>
  <si>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</si>
  <si>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</t>
  </si>
  <si>
    <t xml:space="preserve">Доходы, получаемые в виде арендной платы за земельные  участки, государственная собственность на которые  не разграничена, а также средства от продажи права на заключение договоров аренды указанных земельных участков
</t>
  </si>
  <si>
    <t xml:space="preserve">1 11 05013 05 0000120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</si>
  <si>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</si>
  <si>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1 11 05020 00 0000 120</t>
  </si>
  <si>
    <t xml:space="preserve">Доходы, получаемые в виде арендной платы за земли после разграничения государственной собственности на 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</si>
  <si>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</si>
  <si>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</si>
  <si>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</si>
  <si>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</si>
  <si>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</si>
  <si>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
</t>
  </si>
  <si>
    <t xml:space="preserve"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</si>
  <si>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</si>
  <si>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1 11 09040 00 0000 120</t>
  </si>
  <si>
    <t xml:space="preserve">Прочие поступления от использования имущества, находящегося в государственной и  муниципальной собственности (за исключением имущества бюджетных и автономных  учреждений, а также имущества государственных и муниципальных унитарных
 предприятий, в том числе казенных)
</t>
  </si>
  <si>
    <t xml:space="preserve"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</si>
  <si>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
</t>
  </si>
  <si>
    <t xml:space="preserve">1 12 00000 00 0000 000</t>
  </si>
  <si>
    <t xml:space="preserve">ПЛАТЕЖИ ПРИ ПОЛЬЗОВАНИИ ПРИРОДНЫМИ РЕСУРСАМИ</t>
  </si>
  <si>
    <t xml:space="preserve">1 12 01000 01 0000 120</t>
  </si>
  <si>
    <t xml:space="preserve">Плата за негативное воздействие на окружающую среду</t>
  </si>
  <si>
    <t xml:space="preserve">1 12 01010 01 0000 120</t>
  </si>
  <si>
    <t xml:space="preserve">Плата за выбросы загрязняющих веществ в атмосферный воздух стационарными объектами</t>
  </si>
  <si>
    <t xml:space="preserve">1 12 01040 01 0000 120</t>
  </si>
  <si>
    <t xml:space="preserve">Плата за размещение отходов производства и потребления</t>
  </si>
  <si>
    <t xml:space="preserve">1 12 01041 01 0000 120</t>
  </si>
  <si>
    <t xml:space="preserve">Плата за размещение отходов производства
</t>
  </si>
  <si>
    <t xml:space="preserve">1 12 01042 01 0000 120</t>
  </si>
  <si>
    <t xml:space="preserve">Плата за размещение твердых коммунальных отходов
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</si>
  <si>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</si>
  <si>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</si>
  <si>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1 13 01000 00 0000 130</t>
  </si>
  <si>
    <t xml:space="preserve">Доходы от оказания платных услуг (работ)</t>
  </si>
  <si>
    <t xml:space="preserve">1 13 01990 00 0000 130</t>
  </si>
  <si>
    <t xml:space="preserve">Прочие доходы от оказания платных услуг (работ)</t>
  </si>
  <si>
    <t xml:space="preserve">1 13 01995 05 0000 130</t>
  </si>
  <si>
    <t xml:space="preserve">Прочие доходы от оказания платных услуг (работ) получателями средств бюджетов муниципальных районов</t>
  </si>
  <si>
    <t xml:space="preserve">1 13 02000 00 0000 130</t>
  </si>
  <si>
    <t xml:space="preserve">Доходы от компенсации затрат государства</t>
  </si>
  <si>
    <t xml:space="preserve">1 13 02060 00 0000 130</t>
  </si>
  <si>
    <t xml:space="preserve">Доходы, поступающие в порядке возмещения расходов, понесенных в связи с эксплуатацией имущества</t>
  </si>
  <si>
    <t xml:space="preserve">1 13 02065 05 0000 130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</si>
  <si>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</si>
  <si>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 xml:space="preserve">1 13 02990 00 0000 130</t>
  </si>
  <si>
    <t xml:space="preserve">Прочие доходы от компенсации затрат государства</t>
  </si>
  <si>
    <t xml:space="preserve">1 13 02995 05 0000 130</t>
  </si>
  <si>
    <t xml:space="preserve">Прочие доходы от компенсации затрат бюджетов муниципальных районов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</si>
  <si>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</si>
  <si>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</si>
  <si>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1 14 06000 00 0000 430</t>
  </si>
  <si>
    <t xml:space="preserve">Доходы от продажи земельных участков, находящихся в  государственной и муниципальной собственности </t>
  </si>
  <si>
    <t xml:space="preserve">1 14 06010 00 0000 430</t>
  </si>
  <si>
    <t xml:space="preserve">Доходы от продажи земельных участков, государственная собственность на которые не
разграничена
</t>
  </si>
  <si>
    <t xml:space="preserve">1 14 06013 05 0000 430</t>
  </si>
  <si>
    <t xml:space="preserve">Доходы от продажи земельных участков, государственная собственность на которые не
разграничена и которые расположены в границах  сельских поселений и межселенных территорий муниципальных районов</t>
  </si>
  <si>
    <t xml:space="preserve">1 14 06020 00 0000 430</t>
  </si>
  <si>
    <t xml:space="preserve">Доходы от продажи земельных участков, государственная собственность на которые 
разграничена (за исключением земельных участков бюджетных и автономных учреждений)</t>
  </si>
  <si>
    <t xml:space="preserve">1 14 06025 05 0000 430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</si>
  <si>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</si>
  <si>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1 14 13000 00 0000 000</t>
  </si>
  <si>
    <t xml:space="preserve">Доходы от приватизации имущества, находящегося в государственной и муниципальной собственности</t>
  </si>
  <si>
    <t xml:space="preserve">1 14 13050 05 0000 410</t>
  </si>
  <si>
    <t xml:space="preserve"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</si>
  <si>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</t>
  </si>
  <si>
    <t xml:space="preserve">ШТРАФЫ, САНКЦИИ, ВОЗМЕЩЕНИЕ УЩЕРБА</t>
  </si>
  <si>
    <t xml:space="preserve">1 16 01000 01 0000 140</t>
  </si>
  <si>
    <t xml:space="preserve">Административные штрафы, установленные Кодексом Российской Федерации об административных правонарушениях</t>
  </si>
  <si>
    <t xml:space="preserve">1 16 01050 01 0000 140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</si>
  <si>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</si>
  <si>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</si>
  <si>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</si>
  <si>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1 16 01060 01 0000 140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</si>
  <si>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</si>
  <si>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</si>
  <si>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</si>
  <si>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1 16 01070 01 0000 140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</si>
  <si>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</si>
  <si>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</si>
  <si>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</si>
  <si>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</si>
  <si>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</si>
  <si>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</si>
  <si>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</si>
  <si>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1 16 01120 01 0000 140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</si>
  <si>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</si>
  <si>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1 16 01123 01 0000 140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</si>
  <si>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</si>
  <si>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1 16 01140 01 0000 140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</si>
  <si>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 </t>
  </si>
  <si>
    <t xml:space="preserve"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</si>
  <si>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  налагаемые мировыми судьями, комиссиями по делам несовершеннолетних и защите их прав</t>
  </si>
  <si>
    <t xml:space="preserve"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</si>
  <si>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сборов,страхования, рынка ценных бумаг</t>
  </si>
  <si>
    <t xml:space="preserve"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</si>
  <si>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сборов,страхования, рынка ценных бумаг (за исключением штрафов, указанных в пункте 6 статьи 46 Бюджетного кодекса Российской Федерации), налогаемые мировыми судьями, комиссиями по делам несовершеннолетних и защите их прав</t>
  </si>
  <si>
    <t xml:space="preserve">1 16 01190 01 0000 140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</si>
  <si>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</si>
  <si>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</si>
  <si>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</si>
  <si>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1 16 01200 01 0000 140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</si>
  <si>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</si>
  <si>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</si>
  <si>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</si>
  <si>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1 16 02000 02 0000 140</t>
  </si>
  <si>
    <t xml:space="preserve">Административные штрафы, установленные законами субъектов Российской Федерации об административных правонарушениях</t>
  </si>
  <si>
    <t xml:space="preserve"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</si>
  <si>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</si>
  <si>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1 16 07000 01 0000 140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</si>
  <si>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</si>
  <si>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</si>
  <si>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</si>
  <si>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</si>
  <si>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</si>
  <si>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1 16 10000 00 0000 140</t>
  </si>
  <si>
    <t xml:space="preserve">Платежи в целях возмещения причиненного ущерба (убытков)</t>
  </si>
  <si>
    <t xml:space="preserve">1 16 10120 00 0000 140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</si>
  <si>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</si>
  <si>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</si>
  <si>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</si>
  <si>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</t>
  </si>
  <si>
    <t xml:space="preserve">Доходы от денежных взысканий (штрафов).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</si>
  <si>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1 16 11000 01 0000 140</t>
  </si>
  <si>
    <t xml:space="preserve">Платежи, уплачиваемые в целях возмещения вреда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</si>
  <si>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</si>
  <si>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</si>
  <si>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</si>
  <si>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</si>
  <si>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</si>
  <si>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</si>
  <si>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2 02 10000 00 0000 150</t>
  </si>
  <si>
    <t xml:space="preserve">Дотации бюджетам бюджетной системы Российской Федерации</t>
  </si>
  <si>
    <t xml:space="preserve">2 02 15001 00 0000 150</t>
  </si>
  <si>
    <t xml:space="preserve">Дотации  на выравнивание бюджетной обеспеченности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</si>
  <si>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</si>
  <si>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</si>
  <si>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</t>
  </si>
  <si>
    <t xml:space="preserve">Дотации на поддержку мер по  обеспечению сбалансированности бюджетов
</t>
  </si>
  <si>
    <t xml:space="preserve"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</si>
  <si>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</si>
  <si>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 xml:space="preserve">2 02 20000 00 0000 150</t>
  </si>
  <si>
    <t xml:space="preserve">Субсидии  бюджетам  бюджетной системы Российской Федерации (межбюджетные субсидии)</t>
  </si>
  <si>
    <t xml:space="preserve">2 02 20216 00 0000 150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</si>
  <si>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</si>
  <si>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</si>
  <si>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</si>
  <si>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</si>
  <si>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</si>
  <si>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 xml:space="preserve"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</si>
  <si>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</si>
  <si>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 xml:space="preserve">2 02 25179 00 0000 150</t>
  </si>
  <si>
    <t xml:space="preserve"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</si>
  <si>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</t>
  </si>
  <si>
    <t xml:space="preserve"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</si>
  <si>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2 02 25243 00 0000 150</t>
  </si>
  <si>
    <t xml:space="preserve">Субсидии бюджетам на строительство и реконструкцию (модернизацию) объектов питьевого водоснабжения</t>
  </si>
  <si>
    <t xml:space="preserve">2 02 25243 05 0000 150</t>
  </si>
  <si>
    <t xml:space="preserve">Субсидии бюджетам муниципальных районов на строительство и реконструкцию (модернизацию) объектов питьевого водоснабжения</t>
  </si>
  <si>
    <t xml:space="preserve">2 02 25304 00 0000 150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</si>
  <si>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</si>
  <si>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</si>
  <si>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</si>
  <si>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</t>
  </si>
  <si>
    <t xml:space="preserve">Субсидии бюджетам на реализацию мероприятий по обеспечению жильем молодых семей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</si>
  <si>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</si>
  <si>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</si>
  <si>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2 02 25519 00 0000 150</t>
  </si>
  <si>
    <t xml:space="preserve">Субсидии бюджетам на поддержку отрасли культуры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</si>
  <si>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</si>
  <si>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</si>
  <si>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2 02 25555 00 0000 150</t>
  </si>
  <si>
    <t xml:space="preserve">Субсидии бюджетам на реализацию программ формирования современной городской среды</t>
  </si>
  <si>
    <t xml:space="preserve">2 02 25555 05 0000 150</t>
  </si>
  <si>
    <t xml:space="preserve">Субсидии бюджетам муниципальных районов на реализацию программ формирования современной городской среды</t>
  </si>
  <si>
    <t xml:space="preserve">2 02 25576 00 0000 150</t>
  </si>
  <si>
    <t xml:space="preserve">Субсидии бюджетам  на обеспечение комплексного развития сельских территорий</t>
  </si>
  <si>
    <t xml:space="preserve">2 02 25576 05 0000 150</t>
  </si>
  <si>
    <t xml:space="preserve">Субсидии бюджетам муниципальных районов на обеспечение комплексного развития сельских территорий</t>
  </si>
  <si>
    <t xml:space="preserve">2 02 25599 00 0000 150</t>
  </si>
  <si>
    <t xml:space="preserve">Субсидии бюджетам   на подготовку проектов межевания земельных участков и на проведение кадастровых работ</t>
  </si>
  <si>
    <t xml:space="preserve">2 02 25599 05 0000 150</t>
  </si>
  <si>
    <t xml:space="preserve">Субсидии бюджетам  муниципальных районовна подготовку проектов межевания земельных участков и на проведение кадастровых работ</t>
  </si>
  <si>
    <t xml:space="preserve">2 02 29999 00 0000 150</t>
  </si>
  <si>
    <t xml:space="preserve">Прочие субсидии</t>
  </si>
  <si>
    <t xml:space="preserve">Прочие субсидии бюджетам муниципальных районов</t>
  </si>
  <si>
    <t xml:space="preserve">2 02 30000 00 0000 150</t>
  </si>
  <si>
    <t xml:space="preserve">Субвенции бюджетам бюджетной системы Российской Федерации</t>
  </si>
  <si>
    <t xml:space="preserve">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</si>
  <si>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</si>
  <si>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</si>
  <si>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</si>
  <si>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2 02 40000 00 0000 150</t>
  </si>
  <si>
    <t xml:space="preserve">Иные межбюджетные трансферты</t>
  </si>
  <si>
    <t xml:space="preserve">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</si>
  <si>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</si>
  <si>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</si>
  <si>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</si>
  <si>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 xml:space="preserve"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</si>
  <si>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</si>
  <si>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</si>
  <si>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</si>
  <si>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</t>
  </si>
  <si>
    <t xml:space="preserve">Прочие межбюджетные трансферты, передаваемые бюджетам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</si>
  <si>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</si>
  <si>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</si>
  <si>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2 07 00000 00 0000 000</t>
  </si>
  <si>
    <t xml:space="preserve">Прочие безвозмездные поступления</t>
  </si>
  <si>
    <t xml:space="preserve">2 07 05030 05 0000 150</t>
  </si>
  <si>
    <t xml:space="preserve">Прочие безвозмездные поступления в бюджеты муниципальных районов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</si>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</sst>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  <numFmt numFmtId="164" formatCode="#,##0.0"/>
  </numFmts>
  <fonts count="33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 Cyr"/>
    </font>
    <font>
      <sz val="12.000000"/>
      <name val="Arial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b/>
      <sz val="12.000000"/>
      <name val="Arial"/>
    </font>
    <font>
      <b/>
      <sz val="14.000000"/>
      <name val="Times New Roman"/>
    </font>
    <font>
      <b/>
      <sz val="10.000000"/>
      <name val="Arial"/>
    </font>
    <font>
      <b/>
      <sz val="10.000000"/>
      <name val="Times New Roman Cyr"/>
    </font>
    <font>
      <sz val="9.000000"/>
      <name val="Arial"/>
    </font>
    <font>
      <sz val="9.000000"/>
      <name val="Times New Roman Cyr"/>
    </font>
    <font>
      <b/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14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77">
    <xf fontId="0" fillId="0" borderId="0" numFmtId="0" xfId="0"/>
    <xf fontId="21" fillId="0" borderId="0" numFmtId="0" xfId="41" applyFont="1"/>
    <xf fontId="21" fillId="0" borderId="0" numFmtId="0" xfId="41" applyFont="1" applyAlignment="1">
      <alignment vertical="top"/>
    </xf>
    <xf fontId="22" fillId="0" borderId="0" numFmtId="0" xfId="41" applyFont="1" applyAlignment="1">
      <alignment horizontal="right"/>
    </xf>
    <xf fontId="23" fillId="0" borderId="0" numFmtId="0" xfId="0" applyFont="1" applyAlignment="1">
      <alignment horizontal="center" vertical="center" wrapText="1"/>
    </xf>
    <xf fontId="24" fillId="0" borderId="0" numFmtId="0" xfId="0" applyFont="1" applyAlignment="1">
      <alignment horizontal="center" vertical="top" wrapText="1"/>
    </xf>
    <xf fontId="22" fillId="0" borderId="0" numFmtId="0" xfId="0" applyFont="1" applyAlignment="1">
      <alignment horizontal="right" vertical="top" wrapText="1"/>
    </xf>
    <xf fontId="22" fillId="0" borderId="0" numFmtId="0" xfId="0" applyFont="1" applyAlignment="1">
      <alignment vertical="top" wrapText="1"/>
    </xf>
    <xf fontId="22" fillId="0" borderId="0" numFmtId="0" xfId="41" applyFont="1" applyAlignment="1">
      <alignment horizontal="right" wrapText="1"/>
    </xf>
    <xf fontId="25" fillId="0" borderId="0" numFmtId="0" xfId="41" applyFont="1" applyAlignment="1">
      <alignment horizontal="center" vertical="center" wrapText="1"/>
    </xf>
    <xf fontId="26" fillId="0" borderId="0" numFmtId="0" xfId="41" applyFont="1" applyAlignment="1">
      <alignment horizontal="center"/>
    </xf>
    <xf fontId="27" fillId="0" borderId="0" numFmtId="0" xfId="0" applyFont="1"/>
    <xf fontId="26" fillId="0" borderId="0" numFmtId="0" xfId="41" applyFont="1" applyAlignment="1">
      <alignment horizontal="center" vertical="center" wrapText="1"/>
    </xf>
    <xf fontId="26" fillId="0" borderId="0" numFmtId="0" xfId="41" applyFont="1" applyAlignment="1">
      <alignment horizontal="center" vertical="top" wrapText="1"/>
    </xf>
    <xf fontId="22" fillId="0" borderId="0" numFmtId="0" xfId="0" applyFont="1" applyAlignment="1">
      <alignment horizontal="right"/>
    </xf>
    <xf fontId="28" fillId="0" borderId="10" numFmtId="0" xfId="41" applyFont="1" applyBorder="1" applyAlignment="1">
      <alignment horizontal="center" vertical="center" wrapText="1"/>
    </xf>
    <xf fontId="28" fillId="0" borderId="11" numFmtId="0" xfId="41" applyFont="1" applyBorder="1" applyAlignment="1">
      <alignment horizontal="center" vertical="center" wrapText="1"/>
    </xf>
    <xf fontId="28" fillId="0" borderId="12" numFmtId="0" xfId="41" applyFont="1" applyBorder="1" applyAlignment="1">
      <alignment horizontal="center" vertical="center" wrapText="1"/>
    </xf>
    <xf fontId="29" fillId="0" borderId="0" numFmtId="0" xfId="41" applyFont="1" applyAlignment="1">
      <alignment vertical="center"/>
    </xf>
    <xf fontId="28" fillId="0" borderId="11" numFmtId="0" xfId="41" applyFont="1" applyBorder="1" applyAlignment="1">
      <alignment horizontal="left" vertical="top" wrapText="1"/>
    </xf>
    <xf fontId="26" fillId="0" borderId="11" numFmtId="0" xfId="41" applyFont="1" applyBorder="1" applyAlignment="1">
      <alignment horizontal="left" vertical="top" wrapText="1"/>
    </xf>
    <xf fontId="26" fillId="0" borderId="11" numFmtId="164" xfId="41" applyNumberFormat="1" applyFont="1" applyBorder="1" applyAlignment="1">
      <alignment vertical="center"/>
    </xf>
    <xf fontId="26" fillId="0" borderId="11" numFmtId="49" xfId="41" applyNumberFormat="1" applyFont="1" applyBorder="1" applyAlignment="1">
      <alignment horizontal="right"/>
    </xf>
    <xf fontId="29" fillId="0" borderId="0" numFmtId="164" xfId="41" applyNumberFormat="1" applyFont="1" applyAlignment="1">
      <alignment vertical="center"/>
    </xf>
    <xf fontId="26" fillId="0" borderId="11" numFmtId="0" xfId="41" applyFont="1" applyBorder="1" applyAlignment="1">
      <alignment horizontal="justify" vertical="top" wrapText="1"/>
    </xf>
    <xf fontId="26" fillId="0" borderId="11" numFmtId="164" xfId="41" applyNumberFormat="1" applyFont="1" applyBorder="1" applyAlignment="1">
      <alignment horizontal="right"/>
    </xf>
    <xf fontId="14" fillId="0" borderId="11" numFmtId="0" xfId="41" applyFont="1" applyBorder="1" applyAlignment="1">
      <alignment horizontal="left" vertical="top" wrapText="1"/>
    </xf>
    <xf fontId="22" fillId="0" borderId="11" numFmtId="0" xfId="41" applyFont="1" applyBorder="1" applyAlignment="1">
      <alignment horizontal="justify" vertical="top" wrapText="1"/>
    </xf>
    <xf fontId="22" fillId="0" borderId="11" numFmtId="164" xfId="41" applyNumberFormat="1" applyFont="1" applyBorder="1"/>
    <xf fontId="22" fillId="0" borderId="11" numFmtId="164" xfId="41" applyNumberFormat="1" applyFont="1" applyBorder="1" applyAlignment="1">
      <alignment horizontal="right"/>
    </xf>
    <xf fontId="22" fillId="0" borderId="11" numFmtId="0" xfId="0" applyFont="1" applyBorder="1" applyAlignment="1">
      <alignment horizontal="justify" vertical="top" wrapText="1"/>
    </xf>
    <xf fontId="29" fillId="0" borderId="0" numFmtId="0" xfId="41" applyFont="1"/>
    <xf fontId="26" fillId="0" borderId="11" numFmtId="164" xfId="41" applyNumberFormat="1" applyFont="1" applyBorder="1"/>
    <xf fontId="22" fillId="0" borderId="11" numFmtId="49" xfId="41" applyNumberFormat="1" applyFont="1" applyBorder="1" applyAlignment="1">
      <alignment horizontal="right"/>
    </xf>
    <xf fontId="29" fillId="0" borderId="0" numFmtId="164" xfId="41" applyNumberFormat="1" applyFont="1"/>
    <xf fontId="30" fillId="0" borderId="11" numFmtId="0" xfId="41" applyFont="1" applyBorder="1" applyAlignment="1">
      <alignment horizontal="left" vertical="top" wrapText="1"/>
    </xf>
    <xf fontId="22" fillId="0" borderId="11" numFmtId="164" xfId="41" applyNumberFormat="1" applyFont="1" applyBorder="1"/>
    <xf fontId="30" fillId="0" borderId="11" numFmtId="0" xfId="0" applyFont="1" applyBorder="1" applyAlignment="1">
      <alignment horizontal="left" vertical="top"/>
    </xf>
    <xf fontId="22" fillId="0" borderId="11" numFmtId="0" xfId="0" applyFont="1" applyBorder="1" applyAlignment="1">
      <alignment horizontal="justify" vertical="top"/>
    </xf>
    <xf fontId="31" fillId="0" borderId="0" numFmtId="0" xfId="41" applyFont="1"/>
    <xf fontId="32" fillId="0" borderId="11" numFmtId="0" xfId="41" applyFont="1" applyBorder="1" applyAlignment="1">
      <alignment horizontal="left" vertical="top" wrapText="1"/>
    </xf>
    <xf fontId="14" fillId="0" borderId="11" numFmtId="0" xfId="0" applyFont="1" applyBorder="1" applyAlignment="1">
      <alignment horizontal="left" vertical="top" wrapText="1"/>
    </xf>
    <xf fontId="30" fillId="0" borderId="11" numFmtId="49" xfId="0" applyNumberFormat="1" applyFont="1" applyBorder="1" applyAlignment="1">
      <alignment horizontal="left" vertical="top" wrapText="1"/>
    </xf>
    <xf fontId="14" fillId="0" borderId="11" numFmtId="49" xfId="0" applyNumberFormat="1" applyFont="1" applyBorder="1" applyAlignment="1">
      <alignment horizontal="left" vertical="top" wrapText="1"/>
    </xf>
    <xf fontId="14" fillId="0" borderId="11" numFmtId="0" xfId="0" applyFont="1" applyBorder="1" applyAlignment="1">
      <alignment horizontal="left" vertical="top"/>
    </xf>
    <xf fontId="28" fillId="0" borderId="11" numFmtId="0" xfId="0" applyFont="1" applyBorder="1" applyAlignment="1">
      <alignment horizontal="left" vertical="top"/>
    </xf>
    <xf fontId="26" fillId="0" borderId="11" numFmtId="0" xfId="0" applyFont="1" applyBorder="1" applyAlignment="1">
      <alignment horizontal="justify" vertical="top" wrapText="1"/>
    </xf>
    <xf fontId="26" fillId="0" borderId="11" numFmtId="0" xfId="41" applyFont="1" applyBorder="1" applyAlignment="1">
      <alignment horizontal="right"/>
    </xf>
    <xf fontId="22" fillId="0" borderId="11" numFmtId="164" xfId="41" applyNumberFormat="1" applyFont="1" applyBorder="1" applyAlignment="1">
      <alignment vertical="center"/>
    </xf>
    <xf fontId="22" fillId="0" borderId="0" numFmtId="0" xfId="0" applyFont="1" applyAlignment="1">
      <alignment horizontal="justify" wrapText="1"/>
    </xf>
    <xf fontId="22" fillId="0" borderId="12" numFmtId="164" xfId="41" applyNumberFormat="1" applyFont="1" applyBorder="1"/>
    <xf fontId="22" fillId="0" borderId="12" numFmtId="164" xfId="41" applyNumberFormat="1" applyFont="1" applyBorder="1" applyAlignment="1">
      <alignment horizontal="right"/>
    </xf>
    <xf fontId="26" fillId="0" borderId="11" numFmtId="164" xfId="41" applyNumberFormat="1" applyFont="1" applyBorder="1" applyAlignment="1">
      <alignment wrapText="1"/>
    </xf>
    <xf fontId="26" fillId="0" borderId="11" numFmtId="164" xfId="41" applyNumberFormat="1" applyFont="1" applyBorder="1" applyAlignment="1">
      <alignment horizontal="right" wrapText="1"/>
    </xf>
    <xf fontId="26" fillId="0" borderId="11" numFmtId="2" xfId="41" applyNumberFormat="1" applyFont="1" applyBorder="1"/>
    <xf fontId="26" fillId="0" borderId="11" numFmtId="2" xfId="41" applyNumberFormat="1" applyFont="1" applyBorder="1" applyAlignment="1">
      <alignment horizontal="right"/>
    </xf>
    <xf fontId="21" fillId="0" borderId="0" numFmtId="164" xfId="41" applyNumberFormat="1" applyFont="1"/>
    <xf fontId="14" fillId="0" borderId="11" numFmtId="0" xfId="0" applyFont="1" applyBorder="1" applyAlignment="1">
      <alignment vertical="justify"/>
    </xf>
    <xf fontId="14" fillId="0" borderId="13" numFmtId="0" xfId="0" applyFont="1" applyBorder="1" applyAlignment="1">
      <alignment vertical="justify"/>
    </xf>
    <xf fontId="22" fillId="0" borderId="13" numFmtId="164" xfId="41" applyNumberFormat="1" applyFont="1" applyBorder="1" applyAlignment="1">
      <alignment horizontal="right"/>
    </xf>
    <xf fontId="14" fillId="0" borderId="13" numFmtId="0" xfId="0" applyFont="1" applyBorder="1" applyAlignment="1">
      <alignment horizontal="left" vertical="top"/>
    </xf>
    <xf fontId="22" fillId="0" borderId="0" numFmtId="0" xfId="0" applyFont="1" applyAlignment="1">
      <alignment horizontal="justify" vertical="top" wrapText="1"/>
    </xf>
    <xf fontId="22" fillId="0" borderId="10" numFmtId="0" xfId="0" applyFont="1" applyBorder="1" applyAlignment="1">
      <alignment horizontal="justify" wrapText="1"/>
    </xf>
    <xf fontId="22" fillId="0" borderId="11" numFmtId="2" xfId="41" applyNumberFormat="1" applyFont="1" applyBorder="1" applyAlignment="1">
      <alignment horizontal="right"/>
    </xf>
    <xf fontId="14" fillId="0" borderId="14" numFmtId="0" xfId="0" applyFont="1" applyBorder="1" applyAlignment="1">
      <alignment vertical="top"/>
    </xf>
    <xf fontId="22" fillId="0" borderId="12" numFmtId="0" xfId="0" applyFont="1" applyBorder="1" applyAlignment="1">
      <alignment horizontal="justify" vertical="top" wrapText="1"/>
    </xf>
    <xf fontId="22" fillId="0" borderId="11" numFmtId="2" xfId="41" applyNumberFormat="1" applyFont="1" applyBorder="1"/>
    <xf fontId="22" fillId="0" borderId="11" numFmtId="0" xfId="41" applyFont="1" applyBorder="1"/>
    <xf fontId="22" fillId="0" borderId="11" numFmtId="0" xfId="41" applyFont="1" applyBorder="1" applyAlignment="1">
      <alignment horizontal="right"/>
    </xf>
    <xf fontId="14" fillId="0" borderId="11" numFmtId="0" xfId="0" applyFont="1" applyBorder="1" applyAlignment="1">
      <alignment vertical="top"/>
    </xf>
    <xf fontId="26" fillId="0" borderId="11" numFmtId="164" xfId="41" applyNumberFormat="1" applyFont="1" applyBorder="1" applyAlignment="1">
      <alignment vertical="top"/>
    </xf>
    <xf fontId="14" fillId="0" borderId="11" numFmtId="0" xfId="0" applyFont="1" applyBorder="1" applyAlignment="1">
      <alignment horizontal="justify" vertical="top" wrapText="1"/>
    </xf>
    <xf fontId="26" fillId="0" borderId="11" numFmtId="0" xfId="0" applyFont="1" applyBorder="1" applyAlignment="1">
      <alignment horizontal="justify" vertical="top"/>
    </xf>
    <xf fontId="14" fillId="33" borderId="11" numFmtId="0" xfId="0" applyFont="1" applyFill="1" applyBorder="1" applyAlignment="1">
      <alignment horizontal="justify" vertical="top" wrapText="1"/>
    </xf>
    <xf fontId="26" fillId="0" borderId="15" numFmtId="0" xfId="0" applyFont="1" applyBorder="1" applyAlignment="1">
      <alignment horizontal="justify" vertical="center" wrapText="1"/>
    </xf>
    <xf fontId="22" fillId="0" borderId="15" numFmtId="0" xfId="0" applyFont="1" applyBorder="1" applyAlignment="1">
      <alignment horizontal="justify" vertical="center" wrapText="1"/>
    </xf>
    <xf fontId="21" fillId="0" borderId="0" numFmtId="0" xfId="41" applyFont="1" applyAlignment="1">
      <alignment horizontal="justify" vertical="top"/>
    </xf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3" xfId="39"/>
    <cellStyle name="Обычный_Поправки к 20.04.05.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2" activeCellId="0" sqref="A2"/>
    </sheetView>
  </sheetViews>
  <sheetFormatPr baseColWidth="8" defaultRowHeight="12.75" customHeight="1"/>
  <cols>
    <col customWidth="1" min="1" max="1" style="1" width="24.140625"/>
    <col customWidth="1" min="2" max="2" style="2" width="58.855499999999999"/>
    <col customWidth="1" min="3" max="3" style="2" width="18.7109375"/>
    <col customWidth="1" min="4" max="4" style="1" width="18.8515625"/>
    <col customWidth="1" min="5" max="5" style="1" width="12.2852"/>
    <col customWidth="1" min="6" max="256" style="1" width="9.1406299999999998"/>
  </cols>
  <sheetData>
    <row r="1" ht="13.5" customHeight="1">
      <c r="A1" s="3" t="s">
        <v>0</v>
      </c>
      <c r="B1" s="3"/>
      <c r="C1" s="3"/>
      <c r="D1" s="3"/>
    </row>
    <row r="2" s="4" customFormat="1" ht="15">
      <c r="A2" s="5"/>
      <c r="B2" s="6" t="s">
        <v>1</v>
      </c>
      <c r="C2" s="6"/>
      <c r="D2" s="7"/>
    </row>
    <row r="3" s="4" customFormat="1" ht="15">
      <c r="A3" s="5"/>
      <c r="B3" s="8" t="s">
        <v>2</v>
      </c>
      <c r="C3" s="8"/>
      <c r="D3" s="8"/>
    </row>
    <row r="4" s="4" customFormat="1" ht="15">
      <c r="A4" s="5"/>
      <c r="B4" s="8" t="s">
        <v>3</v>
      </c>
      <c r="C4" s="8"/>
      <c r="D4" s="8"/>
    </row>
    <row r="5" ht="16.5" customHeight="1">
      <c r="A5" s="9"/>
      <c r="B5" s="9"/>
      <c r="C5" s="9"/>
      <c r="D5" s="9"/>
    </row>
    <row r="6" ht="16.5" customHeight="1">
      <c r="A6" s="10" t="s">
        <v>4</v>
      </c>
      <c r="B6" s="10"/>
      <c r="C6" s="10"/>
      <c r="D6" s="10"/>
      <c r="E6" s="11"/>
    </row>
    <row r="7" ht="20.25" customHeight="1">
      <c r="A7" s="12"/>
      <c r="B7" s="13"/>
      <c r="C7" s="13"/>
      <c r="D7" s="14" t="s">
        <v>5</v>
      </c>
    </row>
    <row r="8" ht="39" customHeight="1">
      <c r="A8" s="15" t="s">
        <v>6</v>
      </c>
      <c r="B8" s="16" t="s">
        <v>7</v>
      </c>
      <c r="C8" s="17" t="s">
        <v>8</v>
      </c>
      <c r="D8" s="17" t="s">
        <v>9</v>
      </c>
      <c r="E8" s="1"/>
    </row>
    <row r="9" s="18" customFormat="1" ht="14.25" customHeight="1">
      <c r="A9" s="19" t="s">
        <v>10</v>
      </c>
      <c r="B9" s="20" t="s">
        <v>11</v>
      </c>
      <c r="C9" s="21">
        <f>C10+C16+C26+C38+C41+C54+C60+C69+C77</f>
        <v>53140100</v>
      </c>
      <c r="D9" s="22" t="e">
        <f>D10+D16+D26+D38+D41+D54+D60+D69+D77</f>
        <v>#VALUE!</v>
      </c>
      <c r="E9" s="23"/>
    </row>
    <row r="10" s="18" customFormat="1" ht="15" customHeight="1">
      <c r="A10" s="19" t="s">
        <v>12</v>
      </c>
      <c r="B10" s="24" t="s">
        <v>13</v>
      </c>
      <c r="C10" s="21">
        <f>C11</f>
        <v>10890000</v>
      </c>
      <c r="D10" s="25">
        <f>D11</f>
        <v>1823425.9000000001</v>
      </c>
      <c r="E10" s="18"/>
    </row>
    <row r="11" s="18" customFormat="1" ht="15" customHeight="1">
      <c r="A11" s="26" t="s">
        <v>14</v>
      </c>
      <c r="B11" s="27" t="s">
        <v>15</v>
      </c>
      <c r="C11" s="28">
        <f>C12+C13+C14+C15</f>
        <v>10890000</v>
      </c>
      <c r="D11" s="29">
        <f>D12+D13+D14+D15</f>
        <v>1823425.9000000001</v>
      </c>
      <c r="E11" s="18"/>
    </row>
    <row r="12" s="1" customFormat="1" ht="95.25" customHeight="1">
      <c r="A12" s="26" t="s">
        <v>16</v>
      </c>
      <c r="B12" s="27" t="s">
        <v>17</v>
      </c>
      <c r="C12" s="28">
        <v>10620000</v>
      </c>
      <c r="D12" s="29">
        <v>1809325.04</v>
      </c>
    </row>
    <row r="13" s="1" customFormat="1" ht="139.5" customHeight="1">
      <c r="A13" s="26" t="s">
        <v>18</v>
      </c>
      <c r="B13" s="27" t="s">
        <v>19</v>
      </c>
      <c r="C13" s="28">
        <v>1000</v>
      </c>
      <c r="D13" s="29">
        <v>-952.71000000000004</v>
      </c>
    </row>
    <row r="14" s="1" customFormat="1" ht="63" customHeight="1">
      <c r="A14" s="26" t="s">
        <v>20</v>
      </c>
      <c r="B14" s="27" t="s">
        <v>21</v>
      </c>
      <c r="C14" s="28">
        <v>160000</v>
      </c>
      <c r="D14" s="29">
        <v>-1536.28</v>
      </c>
    </row>
    <row r="15" s="1" customFormat="1" ht="108" customHeight="1">
      <c r="A15" s="26" t="s">
        <v>22</v>
      </c>
      <c r="B15" s="30" t="s">
        <v>23</v>
      </c>
      <c r="C15" s="28">
        <v>109000</v>
      </c>
      <c r="D15" s="29">
        <v>16589.849999999999</v>
      </c>
    </row>
    <row r="16" s="31" customFormat="1" ht="50.25" customHeight="1">
      <c r="A16" s="19" t="s">
        <v>24</v>
      </c>
      <c r="B16" s="24" t="s">
        <v>25</v>
      </c>
      <c r="C16" s="32">
        <f>C17</f>
        <v>5119500</v>
      </c>
      <c r="D16" s="22" t="e">
        <f>D17</f>
        <v>#VALUE!</v>
      </c>
      <c r="E16" s="31"/>
    </row>
    <row r="17" s="31" customFormat="1" ht="37.5" customHeight="1">
      <c r="A17" s="26" t="s">
        <v>26</v>
      </c>
      <c r="B17" s="27" t="s">
        <v>27</v>
      </c>
      <c r="C17" s="28">
        <f>C18+C20+C22+C24</f>
        <v>5119500</v>
      </c>
      <c r="D17" s="33" t="e">
        <f>D18+D20+D22+D24</f>
        <v>#VALUE!</v>
      </c>
      <c r="E17" s="31"/>
      <c r="F17" s="34"/>
    </row>
    <row r="18" s="1" customFormat="1" ht="96" customHeight="1">
      <c r="A18" s="26" t="s">
        <v>28</v>
      </c>
      <c r="B18" s="27" t="s">
        <v>29</v>
      </c>
      <c r="C18" s="28">
        <f>C19</f>
        <v>2424900</v>
      </c>
      <c r="D18" s="33">
        <f>D19</f>
        <v>707585.04000000004</v>
      </c>
      <c r="E18" s="1"/>
    </row>
    <row r="19" s="1" customFormat="1" ht="138.75" customHeight="1">
      <c r="A19" s="35" t="s">
        <v>30</v>
      </c>
      <c r="B19" s="27" t="s">
        <v>31</v>
      </c>
      <c r="C19" s="28">
        <v>2424900</v>
      </c>
      <c r="D19" s="33">
        <v>707585.04000000004</v>
      </c>
    </row>
    <row r="20" s="1" customFormat="1" ht="107.25" customHeight="1">
      <c r="A20" s="26" t="s">
        <v>32</v>
      </c>
      <c r="B20" s="27" t="s">
        <v>33</v>
      </c>
      <c r="C20" s="28">
        <f>C21</f>
        <v>16800</v>
      </c>
      <c r="D20" s="29" t="str">
        <f>D21</f>
        <v>2904,01</v>
      </c>
      <c r="E20" s="1"/>
    </row>
    <row r="21" s="1" customFormat="1" ht="155.25" customHeight="1">
      <c r="A21" s="35" t="s">
        <v>34</v>
      </c>
      <c r="B21" s="27" t="s">
        <v>35</v>
      </c>
      <c r="C21" s="28">
        <v>16800</v>
      </c>
      <c r="D21" s="33" t="s">
        <v>36</v>
      </c>
    </row>
    <row r="22" s="1" customFormat="1" ht="94.5" customHeight="1">
      <c r="A22" s="26" t="s">
        <v>37</v>
      </c>
      <c r="B22" s="27" t="s">
        <v>38</v>
      </c>
      <c r="C22" s="28">
        <f>C23</f>
        <v>2997600</v>
      </c>
      <c r="D22" s="33">
        <f>D23</f>
        <v>756595.52000000002</v>
      </c>
      <c r="E22" s="1"/>
    </row>
    <row r="23" s="1" customFormat="1" ht="142.5" customHeight="1">
      <c r="A23" s="35" t="s">
        <v>39</v>
      </c>
      <c r="B23" s="27" t="s">
        <v>40</v>
      </c>
      <c r="C23" s="28">
        <v>2997600</v>
      </c>
      <c r="D23" s="33">
        <v>756595.52000000002</v>
      </c>
    </row>
    <row r="24" s="1" customFormat="1" ht="90.75" customHeight="1">
      <c r="A24" s="26" t="s">
        <v>41</v>
      </c>
      <c r="B24" s="27" t="s">
        <v>42</v>
      </c>
      <c r="C24" s="28">
        <f>C25</f>
        <v>-319800</v>
      </c>
      <c r="D24" s="33">
        <f>D25</f>
        <v>-90673.399999999994</v>
      </c>
      <c r="E24" s="1"/>
    </row>
    <row r="25" s="1" customFormat="1" ht="138.75" customHeight="1">
      <c r="A25" s="35" t="s">
        <v>43</v>
      </c>
      <c r="B25" s="27" t="s">
        <v>44</v>
      </c>
      <c r="C25" s="28">
        <v>-319800</v>
      </c>
      <c r="D25" s="36">
        <v>-90673.399999999994</v>
      </c>
    </row>
    <row r="26" s="31" customFormat="1" ht="16.5" customHeight="1">
      <c r="A26" s="19" t="s">
        <v>45</v>
      </c>
      <c r="B26" s="24" t="s">
        <v>46</v>
      </c>
      <c r="C26" s="32">
        <f>C27+C32+C34+C36</f>
        <v>11773000</v>
      </c>
      <c r="D26" s="22">
        <f>D27+D32+D34+D36</f>
        <v>946245.79000000004</v>
      </c>
      <c r="E26" s="31"/>
    </row>
    <row r="27" s="31" customFormat="1" ht="36" customHeight="1">
      <c r="A27" s="26" t="s">
        <v>47</v>
      </c>
      <c r="B27" s="27" t="s">
        <v>48</v>
      </c>
      <c r="C27" s="28">
        <f>C28+C30</f>
        <v>10600000</v>
      </c>
      <c r="D27" s="33">
        <f>D28+D30</f>
        <v>977810.07000000007</v>
      </c>
      <c r="E27" s="31"/>
    </row>
    <row r="28" s="1" customFormat="1" ht="39.75" customHeight="1">
      <c r="A28" s="26" t="s">
        <v>49</v>
      </c>
      <c r="B28" s="27" t="s">
        <v>50</v>
      </c>
      <c r="C28" s="28">
        <f>C29</f>
        <v>5796800</v>
      </c>
      <c r="D28" s="33">
        <f>D29</f>
        <v>331210.32000000001</v>
      </c>
      <c r="E28" s="1"/>
    </row>
    <row r="29" s="1" customFormat="1" ht="33" customHeight="1">
      <c r="A29" s="37" t="s">
        <v>51</v>
      </c>
      <c r="B29" s="38" t="s">
        <v>52</v>
      </c>
      <c r="C29" s="28">
        <v>5796800</v>
      </c>
      <c r="D29" s="33">
        <v>331210.32000000001</v>
      </c>
    </row>
    <row r="30" s="1" customFormat="1" ht="48" customHeight="1">
      <c r="A30" s="26" t="s">
        <v>53</v>
      </c>
      <c r="B30" s="27" t="s">
        <v>54</v>
      </c>
      <c r="C30" s="28">
        <f>C31</f>
        <v>4803200</v>
      </c>
      <c r="D30" s="33">
        <f>D31</f>
        <v>646599.75</v>
      </c>
      <c r="E30" s="1"/>
    </row>
    <row r="31" s="1" customFormat="1" ht="78" customHeight="1">
      <c r="A31" s="37" t="s">
        <v>55</v>
      </c>
      <c r="B31" s="30" t="s">
        <v>56</v>
      </c>
      <c r="C31" s="28">
        <v>4803200</v>
      </c>
      <c r="D31" s="33">
        <v>646599.75</v>
      </c>
    </row>
    <row r="32" s="39" customFormat="1" ht="33" customHeight="1">
      <c r="A32" s="26" t="s">
        <v>57</v>
      </c>
      <c r="B32" s="27" t="s">
        <v>58</v>
      </c>
      <c r="C32" s="28">
        <f>C33</f>
        <v>20000</v>
      </c>
      <c r="D32" s="33">
        <f>D33</f>
        <v>-16360.49</v>
      </c>
      <c r="E32" s="39"/>
    </row>
    <row r="33" s="39" customFormat="1" ht="36" customHeight="1">
      <c r="A33" s="26" t="s">
        <v>59</v>
      </c>
      <c r="B33" s="27" t="s">
        <v>58</v>
      </c>
      <c r="C33" s="28">
        <v>20000</v>
      </c>
      <c r="D33" s="33">
        <v>-16360.49</v>
      </c>
    </row>
    <row r="34" s="31" customFormat="1" ht="14.25" customHeight="1">
      <c r="A34" s="26" t="s">
        <v>60</v>
      </c>
      <c r="B34" s="27" t="s">
        <v>61</v>
      </c>
      <c r="C34" s="28">
        <f>C35</f>
        <v>53000</v>
      </c>
      <c r="D34" s="33">
        <f>D35</f>
        <v>13693</v>
      </c>
      <c r="E34" s="31"/>
    </row>
    <row r="35" s="1" customFormat="1" ht="16.5" customHeight="1">
      <c r="A35" s="35" t="s">
        <v>62</v>
      </c>
      <c r="B35" s="27" t="s">
        <v>61</v>
      </c>
      <c r="C35" s="28">
        <v>53000</v>
      </c>
      <c r="D35" s="33">
        <v>13693</v>
      </c>
    </row>
    <row r="36" s="1" customFormat="1" ht="33.75" customHeight="1">
      <c r="A36" s="35" t="s">
        <v>63</v>
      </c>
      <c r="B36" s="27" t="s">
        <v>64</v>
      </c>
      <c r="C36" s="28">
        <f>C37</f>
        <v>1100000</v>
      </c>
      <c r="D36" s="33">
        <f>D37</f>
        <v>-28896.790000000001</v>
      </c>
      <c r="E36" s="1"/>
    </row>
    <row r="37" s="1" customFormat="1" ht="51" customHeight="1">
      <c r="A37" s="35" t="s">
        <v>65</v>
      </c>
      <c r="B37" s="27" t="s">
        <v>66</v>
      </c>
      <c r="C37" s="28">
        <v>1100000</v>
      </c>
      <c r="D37" s="33">
        <v>-28896.790000000001</v>
      </c>
    </row>
    <row r="38" s="1" customFormat="1" ht="21.75" customHeight="1">
      <c r="A38" s="40" t="s">
        <v>67</v>
      </c>
      <c r="B38" s="24" t="s">
        <v>68</v>
      </c>
      <c r="C38" s="32">
        <f t="shared" ref="C38:C39" si="0">C39</f>
        <v>70000</v>
      </c>
      <c r="D38" s="22">
        <f t="shared" ref="D38:D39" si="1">D39</f>
        <v>17271.779999999999</v>
      </c>
      <c r="E38" s="1"/>
    </row>
    <row r="39" s="1" customFormat="1" ht="51" customHeight="1">
      <c r="A39" s="35" t="s">
        <v>69</v>
      </c>
      <c r="B39" s="27" t="s">
        <v>70</v>
      </c>
      <c r="C39" s="28">
        <f t="shared" si="0"/>
        <v>70000</v>
      </c>
      <c r="D39" s="33">
        <f t="shared" si="1"/>
        <v>17271.779999999999</v>
      </c>
      <c r="E39" s="1"/>
    </row>
    <row r="40" s="1" customFormat="1" ht="64.5" customHeight="1">
      <c r="A40" s="35" t="s">
        <v>71</v>
      </c>
      <c r="B40" s="27" t="s">
        <v>72</v>
      </c>
      <c r="C40" s="28">
        <v>70000</v>
      </c>
      <c r="D40" s="33">
        <v>17271.779999999999</v>
      </c>
    </row>
    <row r="41" s="31" customFormat="1" ht="59.25" customHeight="1">
      <c r="A41" s="19" t="s">
        <v>73</v>
      </c>
      <c r="B41" s="24" t="s">
        <v>74</v>
      </c>
      <c r="C41" s="32">
        <f>C42+C44+C51</f>
        <v>3803190</v>
      </c>
      <c r="D41" s="22">
        <f>D42+D44+D51</f>
        <v>1060591.4199999999</v>
      </c>
      <c r="E41" s="31"/>
    </row>
    <row r="42" s="31" customFormat="1" ht="36" customHeight="1">
      <c r="A42" s="26" t="s">
        <v>75</v>
      </c>
      <c r="B42" s="27" t="s">
        <v>76</v>
      </c>
      <c r="C42" s="28">
        <f>C43</f>
        <v>20190</v>
      </c>
      <c r="D42" s="33">
        <f>D43</f>
        <v>7437.4499999999998</v>
      </c>
      <c r="E42" s="31"/>
    </row>
    <row r="43" s="1" customFormat="1" ht="54" customHeight="1">
      <c r="A43" s="26" t="s">
        <v>77</v>
      </c>
      <c r="B43" s="27" t="s">
        <v>78</v>
      </c>
      <c r="C43" s="28">
        <v>20190</v>
      </c>
      <c r="D43" s="33">
        <v>7437.4499999999998</v>
      </c>
    </row>
    <row r="44" s="31" customFormat="1" ht="114" customHeight="1">
      <c r="A44" s="26" t="s">
        <v>79</v>
      </c>
      <c r="B44" s="30" t="s">
        <v>80</v>
      </c>
      <c r="C44" s="28">
        <f>C45+C47+C49</f>
        <v>3780000</v>
      </c>
      <c r="D44" s="33">
        <f>D45+D47+D49</f>
        <v>1052214.97</v>
      </c>
      <c r="E44" s="31"/>
    </row>
    <row r="45" s="31" customFormat="1" ht="82.5" customHeight="1">
      <c r="A45" s="26" t="s">
        <v>81</v>
      </c>
      <c r="B45" s="30" t="s">
        <v>82</v>
      </c>
      <c r="C45" s="28">
        <f>C46</f>
        <v>3150000</v>
      </c>
      <c r="D45" s="33">
        <f>D46</f>
        <v>911475.91000000003</v>
      </c>
      <c r="E45" s="31"/>
    </row>
    <row r="46" s="31" customFormat="1" ht="111" customHeight="1">
      <c r="A46" s="26" t="s">
        <v>83</v>
      </c>
      <c r="B46" s="30" t="s">
        <v>84</v>
      </c>
      <c r="C46" s="28">
        <v>3150000</v>
      </c>
      <c r="D46" s="33">
        <v>911475.91000000003</v>
      </c>
    </row>
    <row r="47" s="1" customFormat="1" ht="102" customHeight="1">
      <c r="A47" s="26" t="s">
        <v>85</v>
      </c>
      <c r="B47" s="30" t="s">
        <v>86</v>
      </c>
      <c r="C47" s="28">
        <f>C48</f>
        <v>380000</v>
      </c>
      <c r="D47" s="33">
        <f>D48</f>
        <v>67994.509999999995</v>
      </c>
      <c r="E47" s="1"/>
    </row>
    <row r="48" s="1" customFormat="1" ht="96.75" customHeight="1">
      <c r="A48" s="35" t="s">
        <v>87</v>
      </c>
      <c r="B48" s="30" t="s">
        <v>88</v>
      </c>
      <c r="C48" s="28">
        <v>380000</v>
      </c>
      <c r="D48" s="33">
        <v>67994.509999999995</v>
      </c>
    </row>
    <row r="49" s="1" customFormat="1" ht="111.75" customHeight="1">
      <c r="A49" s="26" t="s">
        <v>89</v>
      </c>
      <c r="B49" s="30" t="s">
        <v>90</v>
      </c>
      <c r="C49" s="28">
        <f>C50</f>
        <v>250000</v>
      </c>
      <c r="D49" s="33">
        <f>D50</f>
        <v>72744.550000000003</v>
      </c>
      <c r="E49" s="1"/>
    </row>
    <row r="50" s="39" customFormat="1" ht="91.5" customHeight="1">
      <c r="A50" s="35" t="s">
        <v>91</v>
      </c>
      <c r="B50" s="30" t="s">
        <v>92</v>
      </c>
      <c r="C50" s="28">
        <v>250000</v>
      </c>
      <c r="D50" s="33">
        <v>72744.550000000003</v>
      </c>
    </row>
    <row r="51" s="39" customFormat="1" ht="99" customHeight="1">
      <c r="A51" s="26" t="s">
        <v>93</v>
      </c>
      <c r="B51" s="30" t="s">
        <v>94</v>
      </c>
      <c r="C51" s="28">
        <f t="shared" ref="C51:C54" si="2">C52</f>
        <v>3000</v>
      </c>
      <c r="D51" s="33">
        <f t="shared" ref="D51:D54" si="3">D52</f>
        <v>939</v>
      </c>
      <c r="E51" s="39"/>
    </row>
    <row r="52" s="39" customFormat="1" ht="94.5" customHeight="1">
      <c r="A52" s="26" t="s">
        <v>95</v>
      </c>
      <c r="B52" s="30" t="s">
        <v>96</v>
      </c>
      <c r="C52" s="28">
        <f t="shared" si="2"/>
        <v>3000</v>
      </c>
      <c r="D52" s="29">
        <f t="shared" si="3"/>
        <v>939</v>
      </c>
      <c r="E52" s="39"/>
    </row>
    <row r="53" s="39" customFormat="1" ht="93.75" customHeight="1">
      <c r="A53" s="26" t="s">
        <v>97</v>
      </c>
      <c r="B53" s="30" t="s">
        <v>98</v>
      </c>
      <c r="C53" s="28">
        <v>3000</v>
      </c>
      <c r="D53" s="29">
        <v>939</v>
      </c>
    </row>
    <row r="54" s="18" customFormat="1" ht="33.75" customHeight="1">
      <c r="A54" s="19" t="s">
        <v>99</v>
      </c>
      <c r="B54" s="24" t="s">
        <v>100</v>
      </c>
      <c r="C54" s="32">
        <f t="shared" si="2"/>
        <v>948000</v>
      </c>
      <c r="D54" s="22">
        <f t="shared" si="3"/>
        <v>684880.57000000007</v>
      </c>
      <c r="E54" s="18"/>
    </row>
    <row r="55" s="31" customFormat="1" ht="33.75" customHeight="1">
      <c r="A55" s="19" t="s">
        <v>101</v>
      </c>
      <c r="B55" s="24" t="s">
        <v>102</v>
      </c>
      <c r="C55" s="21">
        <f>C56+C57</f>
        <v>948000</v>
      </c>
      <c r="D55" s="22">
        <f>D56+D57</f>
        <v>684880.57000000007</v>
      </c>
      <c r="E55" s="31"/>
    </row>
    <row r="56" s="31" customFormat="1" ht="30">
      <c r="A56" s="26" t="s">
        <v>103</v>
      </c>
      <c r="B56" s="27" t="s">
        <v>104</v>
      </c>
      <c r="C56" s="28">
        <v>103000</v>
      </c>
      <c r="D56" s="33">
        <v>101572.94</v>
      </c>
    </row>
    <row r="57" s="31" customFormat="1" ht="31.5" customHeight="1">
      <c r="A57" s="26" t="s">
        <v>105</v>
      </c>
      <c r="B57" s="27" t="s">
        <v>106</v>
      </c>
      <c r="C57" s="28">
        <f>C58+C59</f>
        <v>845000</v>
      </c>
      <c r="D57" s="33">
        <f>D58+D59</f>
        <v>583307.63</v>
      </c>
      <c r="E57" s="31"/>
    </row>
    <row r="58" s="31" customFormat="1" ht="14.25" customHeight="1">
      <c r="A58" s="35" t="s">
        <v>107</v>
      </c>
      <c r="B58" s="27" t="s">
        <v>108</v>
      </c>
      <c r="C58" s="28">
        <v>160000</v>
      </c>
      <c r="D58" s="33">
        <v>158912.95000000001</v>
      </c>
    </row>
    <row r="59" s="31" customFormat="1" ht="14.25" customHeight="1">
      <c r="A59" s="35" t="s">
        <v>109</v>
      </c>
      <c r="B59" s="27" t="s">
        <v>110</v>
      </c>
      <c r="C59" s="28">
        <v>685000</v>
      </c>
      <c r="D59" s="33">
        <v>424394.67999999999</v>
      </c>
    </row>
    <row r="60" s="31" customFormat="1" ht="30">
      <c r="A60" s="19" t="s">
        <v>111</v>
      </c>
      <c r="B60" s="24" t="s">
        <v>112</v>
      </c>
      <c r="C60" s="32">
        <f>C61+C64</f>
        <v>18622800</v>
      </c>
      <c r="D60" s="22">
        <f>D61+D64</f>
        <v>2144023.27</v>
      </c>
      <c r="E60" s="31"/>
    </row>
    <row r="61" s="31" customFormat="1" ht="14.25" customHeight="1">
      <c r="A61" s="26" t="s">
        <v>113</v>
      </c>
      <c r="B61" s="27" t="s">
        <v>114</v>
      </c>
      <c r="C61" s="28">
        <f t="shared" ref="C61:C62" si="4">C62</f>
        <v>15414800</v>
      </c>
      <c r="D61" s="33">
        <f t="shared" ref="D61:D62" si="5">D62</f>
        <v>1309259.23</v>
      </c>
      <c r="E61" s="31"/>
    </row>
    <row r="62" s="31" customFormat="1" ht="18.75" customHeight="1">
      <c r="A62" s="26" t="s">
        <v>115</v>
      </c>
      <c r="B62" s="27" t="s">
        <v>116</v>
      </c>
      <c r="C62" s="28">
        <f t="shared" si="4"/>
        <v>15414800</v>
      </c>
      <c r="D62" s="33">
        <f t="shared" si="5"/>
        <v>1309259.23</v>
      </c>
      <c r="E62" s="31"/>
    </row>
    <row r="63" s="31" customFormat="1" ht="51.75" customHeight="1">
      <c r="A63" s="35" t="s">
        <v>117</v>
      </c>
      <c r="B63" s="27" t="s">
        <v>118</v>
      </c>
      <c r="C63" s="28">
        <v>15414800</v>
      </c>
      <c r="D63" s="33">
        <v>1309259.23</v>
      </c>
      <c r="E63" s="31"/>
    </row>
    <row r="64" s="31" customFormat="1" ht="14.25" customHeight="1">
      <c r="A64" s="26" t="s">
        <v>119</v>
      </c>
      <c r="B64" s="27" t="s">
        <v>120</v>
      </c>
      <c r="C64" s="28">
        <f>C65+C67</f>
        <v>3208000</v>
      </c>
      <c r="D64" s="33">
        <f>D65+D67</f>
        <v>834764.04000000004</v>
      </c>
      <c r="E64" s="31"/>
    </row>
    <row r="65" s="31" customFormat="1" ht="48" customHeight="1">
      <c r="A65" s="26" t="s">
        <v>121</v>
      </c>
      <c r="B65" s="27" t="s">
        <v>122</v>
      </c>
      <c r="C65" s="28">
        <f>C66</f>
        <v>3201750</v>
      </c>
      <c r="D65" s="33">
        <f>D66</f>
        <v>828514.04000000004</v>
      </c>
      <c r="E65" s="31"/>
    </row>
    <row r="66" s="31" customFormat="1" ht="58.5" customHeight="1">
      <c r="A66" s="35" t="s">
        <v>123</v>
      </c>
      <c r="B66" s="27" t="s">
        <v>124</v>
      </c>
      <c r="C66" s="28">
        <v>3201750</v>
      </c>
      <c r="D66" s="33">
        <v>828514.04000000004</v>
      </c>
    </row>
    <row r="67" s="31" customFormat="1" ht="28.5" customHeight="1">
      <c r="A67" s="35" t="s">
        <v>125</v>
      </c>
      <c r="B67" s="27" t="s">
        <v>126</v>
      </c>
      <c r="C67" s="28">
        <f>C68</f>
        <v>6250</v>
      </c>
      <c r="D67" s="33">
        <f>D68</f>
        <v>6250</v>
      </c>
      <c r="E67" s="31"/>
    </row>
    <row r="68" s="31" customFormat="1" ht="33.75" customHeight="1">
      <c r="A68" s="35" t="s">
        <v>127</v>
      </c>
      <c r="B68" s="27" t="s">
        <v>128</v>
      </c>
      <c r="C68" s="28">
        <v>6250</v>
      </c>
      <c r="D68" s="33">
        <v>6250</v>
      </c>
    </row>
    <row r="69" s="31" customFormat="1" ht="30">
      <c r="A69" s="19" t="s">
        <v>129</v>
      </c>
      <c r="B69" s="24" t="s">
        <v>130</v>
      </c>
      <c r="C69" s="32">
        <f>C70+C75</f>
        <v>1490000</v>
      </c>
      <c r="D69" s="22">
        <f>D70+D75</f>
        <v>711292.23999999999</v>
      </c>
      <c r="E69" s="31"/>
    </row>
    <row r="70" s="1" customFormat="1" ht="54" customHeight="1">
      <c r="A70" s="41" t="s">
        <v>131</v>
      </c>
      <c r="B70" s="30" t="s">
        <v>132</v>
      </c>
      <c r="C70" s="28">
        <f>C71+C73</f>
        <v>1315000</v>
      </c>
      <c r="D70" s="33">
        <f>D71+D73</f>
        <v>711292.23999999999</v>
      </c>
      <c r="E70" s="1"/>
    </row>
    <row r="71" s="1" customFormat="1" ht="48.75" customHeight="1">
      <c r="A71" s="41" t="s">
        <v>133</v>
      </c>
      <c r="B71" s="30" t="s">
        <v>134</v>
      </c>
      <c r="C71" s="28">
        <f>C72</f>
        <v>1250000</v>
      </c>
      <c r="D71" s="33">
        <f>D72</f>
        <v>679844.21999999997</v>
      </c>
      <c r="E71" s="1"/>
    </row>
    <row r="72" s="1" customFormat="1" ht="77.25" customHeight="1">
      <c r="A72" s="41" t="s">
        <v>135</v>
      </c>
      <c r="B72" s="30" t="s">
        <v>136</v>
      </c>
      <c r="C72" s="28">
        <v>1250000</v>
      </c>
      <c r="D72" s="33">
        <v>679844.21999999997</v>
      </c>
    </row>
    <row r="73" s="1" customFormat="1" ht="63.75" customHeight="1">
      <c r="A73" s="41" t="s">
        <v>137</v>
      </c>
      <c r="B73" s="30" t="s">
        <v>138</v>
      </c>
      <c r="C73" s="28">
        <f>C74</f>
        <v>65000</v>
      </c>
      <c r="D73" s="33">
        <f>D74</f>
        <v>31448.02</v>
      </c>
      <c r="E73" s="1"/>
    </row>
    <row r="74" s="1" customFormat="1" ht="77.25" customHeight="1">
      <c r="A74" s="41" t="s">
        <v>139</v>
      </c>
      <c r="B74" s="30" t="s">
        <v>140</v>
      </c>
      <c r="C74" s="28">
        <v>65000</v>
      </c>
      <c r="D74" s="33">
        <v>31448.02</v>
      </c>
    </row>
    <row r="75" s="1" customFormat="1" ht="39" customHeight="1">
      <c r="A75" s="26" t="s">
        <v>141</v>
      </c>
      <c r="B75" s="30" t="s">
        <v>142</v>
      </c>
      <c r="C75" s="28">
        <f>C76</f>
        <v>175000</v>
      </c>
      <c r="D75" s="29">
        <f>D76</f>
        <v>0</v>
      </c>
      <c r="E75" s="1"/>
    </row>
    <row r="76" s="1" customFormat="1" ht="62.25" customHeight="1">
      <c r="A76" s="26" t="s">
        <v>143</v>
      </c>
      <c r="B76" s="30" t="s">
        <v>144</v>
      </c>
      <c r="C76" s="28">
        <v>175000</v>
      </c>
      <c r="D76" s="29"/>
    </row>
    <row r="77" s="31" customFormat="1" ht="21" customHeight="1">
      <c r="A77" s="19" t="s">
        <v>145</v>
      </c>
      <c r="B77" s="24" t="s">
        <v>146</v>
      </c>
      <c r="C77" s="32">
        <f>C78++C97+C99+C102+C106</f>
        <v>423610</v>
      </c>
      <c r="D77" s="22">
        <f>D78++D97+D99+D102+D106</f>
        <v>95743.160000000003</v>
      </c>
      <c r="E77" s="31"/>
    </row>
    <row r="78" s="31" customFormat="1" ht="49.5" customHeight="1">
      <c r="A78" s="26" t="s">
        <v>147</v>
      </c>
      <c r="B78" s="27" t="s">
        <v>148</v>
      </c>
      <c r="C78" s="28">
        <f>C79+C81+C83+C85+C87+C89+C91+C93+C95</f>
        <v>30600</v>
      </c>
      <c r="D78" s="29">
        <f>D79+D81+D83+D85+D87+D89+D91+D93+D95</f>
        <v>14302</v>
      </c>
      <c r="E78" s="31"/>
    </row>
    <row r="79" s="31" customFormat="1" ht="75.75" customHeight="1">
      <c r="A79" s="26" t="s">
        <v>149</v>
      </c>
      <c r="B79" s="27" t="s">
        <v>150</v>
      </c>
      <c r="C79" s="28">
        <f>C80</f>
        <v>4000</v>
      </c>
      <c r="D79" s="29">
        <f>D80</f>
        <v>200</v>
      </c>
      <c r="E79" s="31"/>
    </row>
    <row r="80" s="31" customFormat="1" ht="105.75" customHeight="1">
      <c r="A80" s="35" t="s">
        <v>151</v>
      </c>
      <c r="B80" s="27" t="s">
        <v>152</v>
      </c>
      <c r="C80" s="28">
        <v>4000</v>
      </c>
      <c r="D80" s="29">
        <v>200</v>
      </c>
    </row>
    <row r="81" s="31" customFormat="1" ht="105.75" customHeight="1">
      <c r="A81" s="26" t="s">
        <v>153</v>
      </c>
      <c r="B81" s="27" t="s">
        <v>154</v>
      </c>
      <c r="C81" s="28">
        <f>C82</f>
        <v>5000</v>
      </c>
      <c r="D81" s="29">
        <f>D82</f>
        <v>5000</v>
      </c>
      <c r="E81" s="31"/>
    </row>
    <row r="82" s="31" customFormat="1" ht="142.5" customHeight="1">
      <c r="A82" s="35" t="s">
        <v>155</v>
      </c>
      <c r="B82" s="27" t="s">
        <v>156</v>
      </c>
      <c r="C82" s="28">
        <v>5000</v>
      </c>
      <c r="D82" s="29">
        <v>5000</v>
      </c>
    </row>
    <row r="83" s="31" customFormat="1" ht="81.75" customHeight="1">
      <c r="A83" s="26" t="s">
        <v>157</v>
      </c>
      <c r="B83" s="27" t="s">
        <v>158</v>
      </c>
      <c r="C83" s="28">
        <f>C84</f>
        <v>600</v>
      </c>
      <c r="D83" s="29">
        <f>D84</f>
        <v>0</v>
      </c>
      <c r="E83" s="31"/>
    </row>
    <row r="84" s="31" customFormat="1" ht="104.25" customHeight="1">
      <c r="A84" s="35" t="s">
        <v>159</v>
      </c>
      <c r="B84" s="27" t="s">
        <v>160</v>
      </c>
      <c r="C84" s="28">
        <v>600</v>
      </c>
      <c r="D84" s="29"/>
    </row>
    <row r="85" s="31" customFormat="1" ht="77.25" customHeight="1">
      <c r="A85" s="26" t="s">
        <v>161</v>
      </c>
      <c r="B85" s="27" t="s">
        <v>162</v>
      </c>
      <c r="C85" s="28">
        <f>C86</f>
        <v>4000</v>
      </c>
      <c r="D85" s="29">
        <f>D86</f>
        <v>4000</v>
      </c>
      <c r="E85" s="31"/>
    </row>
    <row r="86" s="31" customFormat="1" ht="112.5" customHeight="1">
      <c r="A86" s="35" t="s">
        <v>163</v>
      </c>
      <c r="B86" s="27" t="s">
        <v>164</v>
      </c>
      <c r="C86" s="28">
        <v>4000</v>
      </c>
      <c r="D86" s="29">
        <v>4000</v>
      </c>
    </row>
    <row r="87" s="31" customFormat="1" ht="80.25" customHeight="1">
      <c r="A87" s="41" t="s">
        <v>165</v>
      </c>
      <c r="B87" s="27" t="s">
        <v>166</v>
      </c>
      <c r="C87" s="28">
        <f>C88</f>
        <v>8500</v>
      </c>
      <c r="D87" s="29">
        <f>D88</f>
        <v>0</v>
      </c>
      <c r="E87" s="31"/>
    </row>
    <row r="88" s="31" customFormat="1" ht="105.75" customHeight="1">
      <c r="A88" s="35" t="s">
        <v>167</v>
      </c>
      <c r="B88" s="27" t="s">
        <v>168</v>
      </c>
      <c r="C88" s="28">
        <v>8500</v>
      </c>
      <c r="D88" s="29"/>
    </row>
    <row r="89" s="31" customFormat="1" ht="92.25" customHeight="1">
      <c r="A89" s="35" t="s">
        <v>169</v>
      </c>
      <c r="B89" s="27" t="s">
        <v>170</v>
      </c>
      <c r="C89" s="28">
        <f>C90</f>
        <v>1500</v>
      </c>
      <c r="D89" s="29">
        <f>D90</f>
        <v>1500</v>
      </c>
      <c r="E89" s="31"/>
    </row>
    <row r="90" s="31" customFormat="1" ht="124.5" customHeight="1">
      <c r="A90" s="35" t="s">
        <v>171</v>
      </c>
      <c r="B90" s="27" t="s">
        <v>172</v>
      </c>
      <c r="C90" s="28">
        <v>1500</v>
      </c>
      <c r="D90" s="29">
        <v>1500</v>
      </c>
    </row>
    <row r="91" s="31" customFormat="1" ht="92.25" customHeight="1">
      <c r="A91" s="35" t="s">
        <v>173</v>
      </c>
      <c r="B91" s="27" t="s">
        <v>174</v>
      </c>
      <c r="C91" s="28">
        <f>S92</f>
        <v>0</v>
      </c>
      <c r="D91" s="29">
        <f>D92</f>
        <v>2</v>
      </c>
    </row>
    <row r="92" s="31" customFormat="1" ht="157.5" customHeight="1">
      <c r="A92" s="35" t="s">
        <v>175</v>
      </c>
      <c r="B92" s="27" t="s">
        <v>176</v>
      </c>
      <c r="C92" s="28"/>
      <c r="D92" s="29">
        <v>2</v>
      </c>
    </row>
    <row r="93" s="31" customFormat="1" ht="85.5" customHeight="1">
      <c r="A93" s="26" t="s">
        <v>177</v>
      </c>
      <c r="B93" s="27" t="s">
        <v>178</v>
      </c>
      <c r="C93" s="28">
        <f>C94</f>
        <v>2000</v>
      </c>
      <c r="D93" s="29">
        <f>D94</f>
        <v>0</v>
      </c>
      <c r="E93" s="31"/>
    </row>
    <row r="94" s="31" customFormat="1" ht="108" customHeight="1">
      <c r="A94" s="42" t="s">
        <v>179</v>
      </c>
      <c r="B94" s="27" t="s">
        <v>180</v>
      </c>
      <c r="C94" s="28">
        <v>2000</v>
      </c>
      <c r="D94" s="29"/>
    </row>
    <row r="95" s="31" customFormat="1" ht="95.25" customHeight="1">
      <c r="A95" s="41" t="s">
        <v>181</v>
      </c>
      <c r="B95" s="27" t="s">
        <v>182</v>
      </c>
      <c r="C95" s="28">
        <f>C96</f>
        <v>5000</v>
      </c>
      <c r="D95" s="29">
        <f>D96</f>
        <v>3600</v>
      </c>
      <c r="E95" s="31"/>
    </row>
    <row r="96" s="31" customFormat="1" ht="129" customHeight="1">
      <c r="A96" s="42" t="s">
        <v>183</v>
      </c>
      <c r="B96" s="30" t="s">
        <v>184</v>
      </c>
      <c r="C96" s="28">
        <v>5000</v>
      </c>
      <c r="D96" s="29">
        <v>3600</v>
      </c>
    </row>
    <row r="97" s="31" customFormat="1" ht="57.75" customHeight="1">
      <c r="A97" s="42" t="s">
        <v>185</v>
      </c>
      <c r="B97" s="30" t="s">
        <v>186</v>
      </c>
      <c r="C97" s="28">
        <f>C98</f>
        <v>32046</v>
      </c>
      <c r="D97" s="29">
        <f>D98</f>
        <v>-2200</v>
      </c>
      <c r="E97" s="31"/>
    </row>
    <row r="98" s="31" customFormat="1" ht="89.25" customHeight="1">
      <c r="A98" s="42" t="s">
        <v>187</v>
      </c>
      <c r="B98" s="30" t="s">
        <v>188</v>
      </c>
      <c r="C98" s="28">
        <v>32046</v>
      </c>
      <c r="D98" s="29">
        <v>-2200</v>
      </c>
    </row>
    <row r="99" s="31" customFormat="1" ht="142.5" customHeight="1">
      <c r="A99" s="43" t="s">
        <v>189</v>
      </c>
      <c r="B99" s="30" t="s">
        <v>190</v>
      </c>
      <c r="C99" s="28">
        <f t="shared" ref="C99:C102" si="6">C100</f>
        <v>19964</v>
      </c>
      <c r="D99" s="33">
        <f t="shared" ref="D99:D102" si="7">D100</f>
        <v>3487.1799999999998</v>
      </c>
      <c r="E99" s="31"/>
    </row>
    <row r="100" s="39" customFormat="1" ht="110.25" customHeight="1">
      <c r="A100" s="44" t="s">
        <v>191</v>
      </c>
      <c r="B100" s="27" t="s">
        <v>192</v>
      </c>
      <c r="C100" s="28">
        <f t="shared" si="6"/>
        <v>19964</v>
      </c>
      <c r="D100" s="33">
        <f t="shared" si="7"/>
        <v>3487.1799999999998</v>
      </c>
      <c r="E100" s="39"/>
    </row>
    <row r="101" s="39" customFormat="1" ht="100.5" customHeight="1">
      <c r="A101" s="37" t="s">
        <v>193</v>
      </c>
      <c r="B101" s="27" t="s">
        <v>194</v>
      </c>
      <c r="C101" s="28">
        <v>19964</v>
      </c>
      <c r="D101" s="33">
        <v>3487.1799999999998</v>
      </c>
    </row>
    <row r="102" s="39" customFormat="1" ht="30">
      <c r="A102" s="44" t="s">
        <v>195</v>
      </c>
      <c r="B102" s="30" t="s">
        <v>196</v>
      </c>
      <c r="C102" s="28">
        <f t="shared" si="6"/>
        <v>131000</v>
      </c>
      <c r="D102" s="33">
        <f t="shared" si="7"/>
        <v>25980.98</v>
      </c>
      <c r="E102" s="39"/>
    </row>
    <row r="103" s="39" customFormat="1" ht="96.75" customHeight="1">
      <c r="A103" s="44" t="s">
        <v>197</v>
      </c>
      <c r="B103" s="30" t="s">
        <v>198</v>
      </c>
      <c r="C103" s="28">
        <f>C104+C105</f>
        <v>131000</v>
      </c>
      <c r="D103" s="33">
        <f>D104+D105</f>
        <v>25980.98</v>
      </c>
      <c r="E103" s="39"/>
    </row>
    <row r="104" s="39" customFormat="1" ht="87.75" customHeight="1">
      <c r="A104" s="37" t="s">
        <v>199</v>
      </c>
      <c r="B104" s="30" t="s">
        <v>200</v>
      </c>
      <c r="C104" s="28">
        <v>130000</v>
      </c>
      <c r="D104" s="33">
        <v>25980.98</v>
      </c>
    </row>
    <row r="105" s="39" customFormat="1" ht="97.5" customHeight="1">
      <c r="A105" s="37" t="s">
        <v>201</v>
      </c>
      <c r="B105" s="30" t="s">
        <v>202</v>
      </c>
      <c r="C105" s="28">
        <v>1000</v>
      </c>
      <c r="D105" s="29"/>
    </row>
    <row r="106" s="39" customFormat="1" ht="15">
      <c r="A106" s="44" t="s">
        <v>203</v>
      </c>
      <c r="B106" s="30" t="s">
        <v>204</v>
      </c>
      <c r="C106" s="28">
        <f>C107</f>
        <v>210000</v>
      </c>
      <c r="D106" s="29">
        <f>D107</f>
        <v>54173</v>
      </c>
      <c r="E106" s="39"/>
    </row>
    <row r="107" s="39" customFormat="1" ht="127.5" customHeight="1">
      <c r="A107" s="37" t="s">
        <v>205</v>
      </c>
      <c r="B107" s="30" t="s">
        <v>206</v>
      </c>
      <c r="C107" s="28">
        <v>210000</v>
      </c>
      <c r="D107" s="29">
        <v>54173</v>
      </c>
      <c r="E107" s="39"/>
    </row>
    <row r="108" s="1" customFormat="1" ht="15.75" customHeight="1">
      <c r="A108" s="45" t="s">
        <v>207</v>
      </c>
      <c r="B108" s="46" t="s">
        <v>208</v>
      </c>
      <c r="C108" s="32">
        <f>C109+C148</f>
        <v>279375220</v>
      </c>
      <c r="D108" s="47">
        <f>D109+D148</f>
        <v>63368292.93</v>
      </c>
      <c r="E108" s="34"/>
    </row>
    <row r="109" s="1" customFormat="1" ht="45">
      <c r="A109" s="45" t="s">
        <v>209</v>
      </c>
      <c r="B109" s="46" t="s">
        <v>210</v>
      </c>
      <c r="C109" s="32">
        <f>C110+C115+C138+C141</f>
        <v>277332801</v>
      </c>
      <c r="D109" s="47">
        <f>D110+D115+D138+D141</f>
        <v>63368292.93</v>
      </c>
      <c r="E109" s="1"/>
    </row>
    <row r="110" s="1" customFormat="1" ht="35.25" customHeight="1">
      <c r="A110" s="45" t="s">
        <v>211</v>
      </c>
      <c r="B110" s="46" t="s">
        <v>212</v>
      </c>
      <c r="C110" s="32">
        <f>C111+C113</f>
        <v>100036000</v>
      </c>
      <c r="D110" s="25">
        <f>D111+D113</f>
        <v>38063400</v>
      </c>
      <c r="E110" s="1"/>
    </row>
    <row r="111" s="1" customFormat="1" ht="30">
      <c r="A111" s="44" t="s">
        <v>213</v>
      </c>
      <c r="B111" s="38" t="s">
        <v>214</v>
      </c>
      <c r="C111" s="48">
        <f>C112</f>
        <v>96866000</v>
      </c>
      <c r="D111" s="29">
        <f>D112</f>
        <v>38063400</v>
      </c>
      <c r="E111" s="1"/>
    </row>
    <row r="112" s="1" customFormat="1" ht="45">
      <c r="A112" s="44" t="s">
        <v>215</v>
      </c>
      <c r="B112" s="49" t="s">
        <v>216</v>
      </c>
      <c r="C112" s="50">
        <v>96866000</v>
      </c>
      <c r="D112" s="51">
        <v>38063400</v>
      </c>
    </row>
    <row r="113" s="1" customFormat="1" ht="35.25" customHeight="1">
      <c r="A113" s="44" t="s">
        <v>217</v>
      </c>
      <c r="B113" s="30" t="s">
        <v>218</v>
      </c>
      <c r="C113" s="52">
        <f>C114</f>
        <v>3170000</v>
      </c>
      <c r="D113" s="53">
        <f>D114</f>
        <v>0</v>
      </c>
      <c r="E113" s="1"/>
    </row>
    <row r="114" s="1" customFormat="1" ht="47.25" customHeight="1">
      <c r="A114" s="44" t="s">
        <v>219</v>
      </c>
      <c r="B114" s="30" t="s">
        <v>220</v>
      </c>
      <c r="C114" s="50">
        <v>3170000</v>
      </c>
      <c r="D114" s="51"/>
    </row>
    <row r="115" s="1" customFormat="1" ht="54" customHeight="1">
      <c r="A115" s="45" t="s">
        <v>221</v>
      </c>
      <c r="B115" s="46" t="s">
        <v>222</v>
      </c>
      <c r="C115" s="54">
        <f>C116+C118+C120+C122+C126+C128+C130+C132+C134+C136+C124</f>
        <v>74937861</v>
      </c>
      <c r="D115" s="55">
        <f>D116+D118+D120+D122+D126+D128+D130+D132+D134+D136+D124</f>
        <v>1852468.8700000001</v>
      </c>
      <c r="E115" s="56"/>
      <c r="F115" s="56"/>
    </row>
    <row r="116" s="1" customFormat="1" ht="96.75" customHeight="1">
      <c r="A116" s="57" t="s">
        <v>223</v>
      </c>
      <c r="B116" s="30" t="s">
        <v>224</v>
      </c>
      <c r="C116" s="28">
        <f>C117</f>
        <v>29011703</v>
      </c>
      <c r="D116" s="29">
        <f>D117</f>
        <v>0</v>
      </c>
      <c r="E116" s="56"/>
      <c r="F116" s="56"/>
    </row>
    <row r="117" s="1" customFormat="1" ht="106.5" customHeight="1">
      <c r="A117" s="58" t="s">
        <v>225</v>
      </c>
      <c r="B117" s="49" t="s">
        <v>226</v>
      </c>
      <c r="C117" s="28">
        <v>29011703</v>
      </c>
      <c r="D117" s="59">
        <v>0</v>
      </c>
      <c r="E117" s="56"/>
      <c r="F117" s="56"/>
    </row>
    <row r="118" s="1" customFormat="1" ht="77.25" customHeight="1">
      <c r="A118" s="44" t="s">
        <v>227</v>
      </c>
      <c r="B118" s="30" t="s">
        <v>228</v>
      </c>
      <c r="C118" s="28">
        <f>C119</f>
        <v>1305940</v>
      </c>
      <c r="D118" s="29">
        <f>D119</f>
        <v>0</v>
      </c>
      <c r="E118" s="56"/>
      <c r="F118" s="56"/>
    </row>
    <row r="119" s="1" customFormat="1" ht="90" customHeight="1">
      <c r="A119" s="60" t="s">
        <v>229</v>
      </c>
      <c r="B119" s="61" t="s">
        <v>230</v>
      </c>
      <c r="C119" s="28">
        <v>1305940</v>
      </c>
      <c r="D119" s="29">
        <v>0</v>
      </c>
      <c r="E119" s="56"/>
      <c r="F119" s="56"/>
    </row>
    <row r="120" s="1" customFormat="1" ht="88.5" customHeight="1">
      <c r="A120" s="44" t="s">
        <v>231</v>
      </c>
      <c r="B120" s="30" t="s">
        <v>232</v>
      </c>
      <c r="C120" s="28">
        <f>C121</f>
        <v>1248200</v>
      </c>
      <c r="D120" s="29">
        <f>D121</f>
        <v>195216.10000000001</v>
      </c>
      <c r="E120" s="56"/>
      <c r="F120" s="56"/>
    </row>
    <row r="121" s="1" customFormat="1" ht="93" customHeight="1">
      <c r="A121" s="44" t="s">
        <v>233</v>
      </c>
      <c r="B121" s="30" t="s">
        <v>234</v>
      </c>
      <c r="C121" s="28">
        <v>1248200</v>
      </c>
      <c r="D121" s="29">
        <v>195216.10000000001</v>
      </c>
      <c r="E121" s="56"/>
      <c r="F121" s="56"/>
    </row>
    <row r="122" s="1" customFormat="1" ht="51" customHeight="1">
      <c r="A122" s="44" t="s">
        <v>235</v>
      </c>
      <c r="B122" s="30" t="s">
        <v>236</v>
      </c>
      <c r="C122" s="28">
        <f>C123</f>
        <v>23455100</v>
      </c>
      <c r="D122" s="29">
        <f>D123</f>
        <v>0</v>
      </c>
      <c r="E122" s="1"/>
    </row>
    <row r="123" s="1" customFormat="1" ht="50.25" customHeight="1">
      <c r="A123" s="44" t="s">
        <v>237</v>
      </c>
      <c r="B123" s="61" t="s">
        <v>238</v>
      </c>
      <c r="C123" s="28">
        <v>23455100</v>
      </c>
      <c r="D123" s="29"/>
      <c r="E123" s="1"/>
    </row>
    <row r="124" s="1" customFormat="1" ht="62.25" customHeight="1">
      <c r="A124" s="44" t="s">
        <v>239</v>
      </c>
      <c r="B124" s="30" t="s">
        <v>240</v>
      </c>
      <c r="C124" s="28">
        <f>C125</f>
        <v>4936040</v>
      </c>
      <c r="D124" s="29">
        <f>D125</f>
        <v>1382090.97</v>
      </c>
      <c r="E124" s="1"/>
    </row>
    <row r="125" s="1" customFormat="1" ht="81" customHeight="1">
      <c r="A125" s="44" t="s">
        <v>241</v>
      </c>
      <c r="B125" s="62" t="s">
        <v>242</v>
      </c>
      <c r="C125" s="28">
        <v>4936040</v>
      </c>
      <c r="D125" s="63">
        <v>1382090.97</v>
      </c>
      <c r="E125" s="1"/>
    </row>
    <row r="126" s="1" customFormat="1" ht="37.5" customHeight="1">
      <c r="A126" s="44" t="s">
        <v>243</v>
      </c>
      <c r="B126" s="30" t="s">
        <v>244</v>
      </c>
      <c r="C126" s="28">
        <f>C127</f>
        <v>275162</v>
      </c>
      <c r="D126" s="29">
        <f>D127</f>
        <v>275161.79999999999</v>
      </c>
      <c r="E126" s="1"/>
    </row>
    <row r="127" s="1" customFormat="1" ht="51" customHeight="1">
      <c r="A127" s="44" t="s">
        <v>245</v>
      </c>
      <c r="B127" s="30" t="s">
        <v>246</v>
      </c>
      <c r="C127" s="28">
        <v>275162</v>
      </c>
      <c r="D127" s="63">
        <v>275161.79999999999</v>
      </c>
      <c r="E127" s="1"/>
    </row>
    <row r="128" s="1" customFormat="1" ht="25.5" customHeight="1">
      <c r="A128" s="64" t="s">
        <v>247</v>
      </c>
      <c r="B128" s="65" t="s">
        <v>248</v>
      </c>
      <c r="C128" s="66">
        <f>C129</f>
        <v>7910933</v>
      </c>
      <c r="D128" s="63">
        <f>D129</f>
        <v>0</v>
      </c>
      <c r="E128" s="1"/>
    </row>
    <row r="129" s="1" customFormat="1" ht="36.75" customHeight="1">
      <c r="A129" s="64" t="s">
        <v>249</v>
      </c>
      <c r="B129" s="30" t="s">
        <v>250</v>
      </c>
      <c r="C129" s="67">
        <v>7910933</v>
      </c>
      <c r="D129" s="68">
        <v>0</v>
      </c>
      <c r="E129" s="1"/>
    </row>
    <row r="130" s="1" customFormat="1" ht="31.5" customHeight="1">
      <c r="A130" s="64" t="s">
        <v>251</v>
      </c>
      <c r="B130" s="61" t="s">
        <v>252</v>
      </c>
      <c r="C130" s="28">
        <f>C131</f>
        <v>940300</v>
      </c>
      <c r="D130" s="29">
        <f>D131</f>
        <v>0</v>
      </c>
      <c r="E130" s="1"/>
    </row>
    <row r="131" s="1" customFormat="1" ht="51" customHeight="1">
      <c r="A131" s="69" t="s">
        <v>253</v>
      </c>
      <c r="B131" s="30" t="s">
        <v>254</v>
      </c>
      <c r="C131" s="28">
        <v>940300</v>
      </c>
      <c r="D131" s="29">
        <v>0</v>
      </c>
      <c r="E131" s="1"/>
    </row>
    <row r="132" s="1" customFormat="1" ht="33" customHeight="1">
      <c r="A132" s="69" t="s">
        <v>255</v>
      </c>
      <c r="B132" s="30" t="s">
        <v>256</v>
      </c>
      <c r="C132" s="28">
        <f>C133</f>
        <v>281300</v>
      </c>
      <c r="D132" s="29">
        <f>D133</f>
        <v>0</v>
      </c>
      <c r="E132" s="1"/>
    </row>
    <row r="133" s="1" customFormat="1" ht="51" customHeight="1">
      <c r="A133" s="64" t="s">
        <v>257</v>
      </c>
      <c r="B133" s="61" t="s">
        <v>258</v>
      </c>
      <c r="C133" s="28">
        <v>281300</v>
      </c>
      <c r="D133" s="29">
        <v>0</v>
      </c>
      <c r="E133" s="1"/>
    </row>
    <row r="134" s="1" customFormat="1" ht="51" customHeight="1">
      <c r="A134" s="69" t="s">
        <v>259</v>
      </c>
      <c r="B134" s="30" t="s">
        <v>260</v>
      </c>
      <c r="C134" s="28">
        <f>C135</f>
        <v>1395624</v>
      </c>
      <c r="D134" s="29">
        <f>D135</f>
        <v>0</v>
      </c>
      <c r="E134" s="1"/>
    </row>
    <row r="135" s="1" customFormat="1" ht="51" customHeight="1">
      <c r="A135" s="69" t="s">
        <v>261</v>
      </c>
      <c r="B135" s="30" t="s">
        <v>262</v>
      </c>
      <c r="C135" s="28">
        <v>1395624</v>
      </c>
      <c r="D135" s="29">
        <v>0</v>
      </c>
      <c r="E135" s="1"/>
    </row>
    <row r="136" s="1" customFormat="1" ht="21" customHeight="1">
      <c r="A136" s="69" t="s">
        <v>263</v>
      </c>
      <c r="B136" s="30" t="s">
        <v>264</v>
      </c>
      <c r="C136" s="28">
        <f>C137</f>
        <v>4177559</v>
      </c>
      <c r="D136" s="29">
        <f>D137</f>
        <v>0</v>
      </c>
      <c r="E136" s="1"/>
    </row>
    <row r="137" s="1" customFormat="1" ht="25.5" customHeight="1">
      <c r="A137" s="69" t="s">
        <v>263</v>
      </c>
      <c r="B137" s="61" t="s">
        <v>265</v>
      </c>
      <c r="C137" s="28">
        <v>4177559</v>
      </c>
      <c r="D137" s="29">
        <v>0</v>
      </c>
      <c r="E137" s="1"/>
    </row>
    <row r="138" s="1" customFormat="1" ht="33.75" customHeight="1">
      <c r="A138" s="45" t="s">
        <v>266</v>
      </c>
      <c r="B138" s="46" t="s">
        <v>267</v>
      </c>
      <c r="C138" s="70">
        <f t="shared" ref="C138:C139" si="8">C139</f>
        <v>95872300</v>
      </c>
      <c r="D138" s="25">
        <f t="shared" ref="D138:D139" si="9">D139</f>
        <v>22435355.440000001</v>
      </c>
      <c r="E138" s="1"/>
    </row>
    <row r="139" s="1" customFormat="1" ht="53.25" customHeight="1">
      <c r="A139" s="71" t="s">
        <v>268</v>
      </c>
      <c r="B139" s="30" t="s">
        <v>269</v>
      </c>
      <c r="C139" s="28">
        <f t="shared" si="8"/>
        <v>95872300</v>
      </c>
      <c r="D139" s="29">
        <f t="shared" si="9"/>
        <v>22435355.440000001</v>
      </c>
      <c r="E139" s="1"/>
    </row>
    <row r="140" s="1" customFormat="1" ht="48" customHeight="1">
      <c r="A140" s="71" t="s">
        <v>270</v>
      </c>
      <c r="B140" s="61" t="s">
        <v>271</v>
      </c>
      <c r="C140" s="28">
        <v>95872300</v>
      </c>
      <c r="D140" s="63">
        <v>22435355.440000001</v>
      </c>
    </row>
    <row r="141" s="1" customFormat="1" ht="26.25" customHeight="1">
      <c r="A141" s="45" t="s">
        <v>272</v>
      </c>
      <c r="B141" s="72" t="s">
        <v>273</v>
      </c>
      <c r="C141" s="70">
        <f>C146+C144+C142</f>
        <v>6486640</v>
      </c>
      <c r="D141" s="25">
        <f>D146+D144+D142</f>
        <v>1017068.62</v>
      </c>
      <c r="E141" s="1"/>
    </row>
    <row r="142" s="1" customFormat="1" ht="74.25" customHeight="1">
      <c r="A142" s="73" t="s">
        <v>274</v>
      </c>
      <c r="B142" s="30" t="s">
        <v>275</v>
      </c>
      <c r="C142" s="50">
        <f>C143</f>
        <v>328850</v>
      </c>
      <c r="D142" s="51">
        <f>D143</f>
        <v>0</v>
      </c>
      <c r="E142" s="1"/>
    </row>
    <row r="143" s="1" customFormat="1" ht="81.75" customHeight="1">
      <c r="A143" s="73" t="s">
        <v>276</v>
      </c>
      <c r="B143" s="61" t="s">
        <v>277</v>
      </c>
      <c r="C143" s="28">
        <v>328850</v>
      </c>
      <c r="D143" s="29"/>
    </row>
    <row r="144" s="1" customFormat="1" ht="50.25" customHeight="1">
      <c r="A144" s="73" t="s">
        <v>278</v>
      </c>
      <c r="B144" s="30" t="s">
        <v>279</v>
      </c>
      <c r="C144" s="28">
        <f>C145</f>
        <v>5702760</v>
      </c>
      <c r="D144" s="29">
        <f>D145</f>
        <v>898178.62</v>
      </c>
      <c r="E144" s="1"/>
    </row>
    <row r="145" s="1" customFormat="1" ht="80.25" customHeight="1">
      <c r="A145" s="73" t="s">
        <v>280</v>
      </c>
      <c r="B145" s="61" t="s">
        <v>281</v>
      </c>
      <c r="C145" s="28">
        <v>5702760</v>
      </c>
      <c r="D145" s="63">
        <v>898178.62</v>
      </c>
    </row>
    <row r="146" s="1" customFormat="1" ht="36.75" customHeight="1">
      <c r="A146" s="73" t="s">
        <v>282</v>
      </c>
      <c r="B146" s="30" t="s">
        <v>283</v>
      </c>
      <c r="C146" s="28">
        <f>C147</f>
        <v>455030</v>
      </c>
      <c r="D146" s="29">
        <f>D147</f>
        <v>118890</v>
      </c>
      <c r="E146" s="1"/>
    </row>
    <row r="147" s="1" customFormat="1" ht="36.75" customHeight="1">
      <c r="A147" s="73" t="s">
        <v>284</v>
      </c>
      <c r="B147" s="30" t="s">
        <v>285</v>
      </c>
      <c r="C147" s="28">
        <v>455030</v>
      </c>
      <c r="D147" s="29">
        <v>118890</v>
      </c>
    </row>
    <row r="148" s="1" customFormat="1" ht="23.25" customHeight="1">
      <c r="A148" s="45" t="s">
        <v>286</v>
      </c>
      <c r="B148" s="74" t="s">
        <v>287</v>
      </c>
      <c r="C148" s="70">
        <f>C149+C151+C153</f>
        <v>2042419</v>
      </c>
      <c r="D148" s="25">
        <f>D149+D151+D153</f>
        <v>0</v>
      </c>
      <c r="E148" s="1"/>
    </row>
    <row r="149" s="1" customFormat="1" ht="33" customHeight="1">
      <c r="A149" s="44" t="s">
        <v>288</v>
      </c>
      <c r="B149" s="75" t="s">
        <v>289</v>
      </c>
      <c r="C149" s="28">
        <v>2042419</v>
      </c>
      <c r="D149" s="29"/>
    </row>
    <row r="150" s="1" customFormat="1" ht="22.5" customHeight="1">
      <c r="A150" s="73"/>
      <c r="B150" s="46" t="s">
        <v>290</v>
      </c>
      <c r="C150" s="32">
        <f>C9+C108</f>
        <v>332515320</v>
      </c>
      <c r="D150" s="55" t="e">
        <f>D9+D108</f>
        <v>#VALUE!</v>
      </c>
      <c r="E150" s="1"/>
    </row>
    <row r="151" s="1" customFormat="1">
      <c r="B151" s="76"/>
      <c r="C151" s="2"/>
      <c r="D151" s="1"/>
    </row>
    <row r="152" s="1" customFormat="1">
      <c r="B152" s="76"/>
      <c r="C152" s="2"/>
      <c r="D152" s="56"/>
      <c r="J152" s="2"/>
    </row>
    <row r="153" s="1" customFormat="1">
      <c r="B153" s="76"/>
      <c r="C153" s="2"/>
      <c r="D153" s="56"/>
    </row>
    <row r="154" s="1" customFormat="1">
      <c r="B154" s="76"/>
      <c r="C154" s="2"/>
      <c r="D154" s="1"/>
    </row>
    <row r="155" s="1" customFormat="1">
      <c r="B155" s="76"/>
      <c r="C155" s="2"/>
      <c r="D155" s="1"/>
    </row>
    <row r="156" s="1" customFormat="1">
      <c r="B156" s="76"/>
      <c r="C156" s="2"/>
      <c r="D156" s="1"/>
    </row>
    <row r="157" ht="12.75" customHeight="1">
      <c r="B157" s="76"/>
    </row>
    <row r="158" ht="12.75" customHeight="1">
      <c r="B158" s="76"/>
    </row>
    <row r="159" ht="12.75" customHeight="1">
      <c r="B159" s="76"/>
    </row>
    <row r="160" ht="12.75" customHeight="1">
      <c r="B160" s="76"/>
    </row>
    <row r="161" ht="12.75" customHeight="1">
      <c r="B161" s="76"/>
    </row>
    <row r="162" ht="12.75" customHeight="1">
      <c r="B162" s="76"/>
    </row>
    <row r="163" ht="12.75" customHeight="1">
      <c r="B163" s="76"/>
    </row>
    <row r="164" ht="12.75" customHeight="1">
      <c r="B164" s="76"/>
    </row>
    <row r="165" ht="12.75" customHeight="1">
      <c r="B165" s="76"/>
    </row>
    <row r="166" ht="12.75" customHeight="1">
      <c r="B166" s="76"/>
    </row>
    <row r="167" ht="12.75" customHeight="1">
      <c r="B167" s="76"/>
    </row>
    <row r="168" ht="12.75" customHeight="1">
      <c r="B168" s="76"/>
    </row>
    <row r="169" ht="12.75" customHeight="1">
      <c r="B169" s="76"/>
    </row>
    <row r="170" ht="12.75" customHeight="1">
      <c r="B170" s="76"/>
    </row>
    <row r="171" ht="12.75" customHeight="1">
      <c r="B171" s="76"/>
    </row>
    <row r="172" ht="12.75" customHeight="1">
      <c r="B172" s="76"/>
    </row>
    <row r="173" ht="12.75" customHeight="1">
      <c r="B173" s="76"/>
    </row>
    <row r="174" ht="12.75" customHeight="1">
      <c r="B174" s="76"/>
    </row>
    <row r="175" ht="12.75" customHeight="1">
      <c r="B175" s="76"/>
    </row>
    <row r="176" ht="12.75" customHeight="1">
      <c r="B176" s="76"/>
    </row>
    <row r="177" ht="12.75" customHeight="1">
      <c r="B177" s="76"/>
    </row>
    <row r="178" ht="12.75" customHeight="1">
      <c r="B178" s="76"/>
    </row>
  </sheetData>
  <mergeCells count="6">
    <mergeCell ref="A1:D1"/>
    <mergeCell ref="B2:D2"/>
    <mergeCell ref="B3:D3"/>
    <mergeCell ref="B4:D4"/>
    <mergeCell ref="A5:D5"/>
    <mergeCell ref="A6:D6"/>
  </mergeCells>
  <printOptions headings="0" gridLines="0"/>
  <pageMargins left="0.78740157480314954" right="0.59055118110236249" top="0.78740157480314954" bottom="0.39370078740157477" header="0.51181100000000002" footer="0.51181100000000002"/>
  <pageSetup paperSize="9" scale="75" firstPageNumber="4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12</cp:revision>
  <dcterms:created xsi:type="dcterms:W3CDTF">1996-10-08T23:32:00Z</dcterms:created>
  <dcterms:modified xsi:type="dcterms:W3CDTF">2023-04-28T12:14:27Z</dcterms:modified>
  <cp:version>786432</cp:version>
</cp:coreProperties>
</file>